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7-10F Sample\"/>
    </mc:Choice>
  </mc:AlternateContent>
  <bookViews>
    <workbookView xWindow="0" yWindow="0" windowWidth="19200" windowHeight="11595" activeTab="4"/>
  </bookViews>
  <sheets>
    <sheet name="7F" sheetId="8" r:id="rId1"/>
    <sheet name="8F" sheetId="7" r:id="rId2"/>
    <sheet name="9F" sheetId="6" r:id="rId3"/>
    <sheet name="10F" sheetId="5" r:id="rId4"/>
    <sheet name="7F - 8F - 9F - 10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<sst xmlns="http://schemas.openxmlformats.org/spreadsheetml/2006/main" count="74" uniqueCount="26">
  <si>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</si>
  <si>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</si>
  <si>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</si>
  <si>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</si>
  <si>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</si>
  <si>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</si>
  <si>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</si>
  <si>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</si>
  <si>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</si>
  <si>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</si>
  <si>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</si>
  <si>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</si>
  <si>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</si>
  <si>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</si>
  <si>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</si>
  <si>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</si>
  <si>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</si>
  <si>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</si>
  <si>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</si>
  <si>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</si>
  <si>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</si>
  <si>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</si>
  <si>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10F</t>
  </si>
  <si>
    <t>9F</t>
  </si>
  <si>
    <t>8F</t>
  </si>
  <si>
    <t>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</si>
</sst>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7-10F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'7F - 8F - 9F - 10F'!$B$1:$E$1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- 10F'!$E$3:$E$92</c:f>
              <c:numCache>
                <c:formatCode>0.000</c:formatCode>
                <c:ptCount val="90"/>
                <c:pt idx="0">
                  <c:v>0.85348217088133083</c:v>
                </c:pt>
                <c:pt idx="1">
                  <c:v>0.84157370447080315</c:v>
                </c:pt>
                <c:pt idx="2">
                  <c:v>0.876431004084822</c:v>
                </c:pt>
                <c:pt idx="3">
                  <c:v>0.88552122608686745</c:v>
                </c:pt>
                <c:pt idx="4">
                  <c:v>0.88787299060228819</c:v>
                </c:pt>
                <c:pt idx="5">
                  <c:v>0.87199635765056083</c:v>
                </c:pt>
                <c:pt idx="6">
                  <c:v>0.85993591362287225</c:v>
                </c:pt>
                <c:pt idx="7">
                  <c:v>0.84458962655857672</c:v>
                </c:pt>
                <c:pt idx="8">
                  <c:v>0.85042535386005635</c:v>
                </c:pt>
                <c:pt idx="9">
                  <c:v>0.80004124218504424</c:v>
                </c:pt>
                <c:pt idx="10">
                  <c:v>0.80488744398542289</c:v>
                </c:pt>
                <c:pt idx="11">
                  <c:v>0.78153739565036828</c:v>
                </c:pt>
                <c:pt idx="12">
                  <c:v>0.78207120403295094</c:v>
                </c:pt>
                <c:pt idx="13">
                  <c:v>0.78079676011601862</c:v>
                </c:pt>
                <c:pt idx="14">
                  <c:v>0.73406774591571666</c:v>
                </c:pt>
                <c:pt idx="15">
                  <c:v>0.74442524274210975</c:v>
                </c:pt>
                <c:pt idx="16">
                  <c:v>0.75152759239137767</c:v>
                </c:pt>
                <c:pt idx="17">
                  <c:v>0.75064183297026388</c:v>
                </c:pt>
                <c:pt idx="18">
                  <c:v>0.74961247486211202</c:v>
                </c:pt>
                <c:pt idx="19">
                  <c:v>0.74605331287096532</c:v>
                </c:pt>
                <c:pt idx="20">
                  <c:v>0.75871463685985951</c:v>
                </c:pt>
                <c:pt idx="21">
                  <c:v>0.74572106720281406</c:v>
                </c:pt>
                <c:pt idx="22">
                  <c:v>0.74613858112648379</c:v>
                </c:pt>
                <c:pt idx="23">
                  <c:v>0.75601056469617078</c:v>
                </c:pt>
                <c:pt idx="24">
                  <c:v>0.79321338188019686</c:v>
                </c:pt>
                <c:pt idx="25">
                  <c:v>0.79063342803619374</c:v>
                </c:pt>
                <c:pt idx="26">
                  <c:v>0.7851027325339005</c:v>
                </c:pt>
                <c:pt idx="27">
                  <c:v>0.79280313717886453</c:v>
                </c:pt>
                <c:pt idx="28">
                  <c:v>0.80252342405129329</c:v>
                </c:pt>
                <c:pt idx="29">
                  <c:v>0.80611176530956907</c:v>
                </c:pt>
                <c:pt idx="30">
                  <c:v>0.81043357300960894</c:v>
                </c:pt>
                <c:pt idx="31">
                  <c:v>0.80210534871872918</c:v>
                </c:pt>
                <c:pt idx="32">
                  <c:v>0.80546457737283883</c:v>
                </c:pt>
                <c:pt idx="33">
                  <c:v>0.80937632793215764</c:v>
                </c:pt>
                <c:pt idx="34">
                  <c:v>0.79574364927314001</c:v>
                </c:pt>
                <c:pt idx="35">
                  <c:v>0.79793080022957574</c:v>
                </c:pt>
                <c:pt idx="36">
                  <c:v>0.79597733929137682</c:v>
                </c:pt>
                <c:pt idx="37">
                  <c:v>0.78636048476979281</c:v>
                </c:pt>
                <c:pt idx="38">
                  <c:v>0.79539298012517334</c:v>
                </c:pt>
                <c:pt idx="39">
                  <c:v>0.82311965915146046</c:v>
                </c:pt>
                <c:pt idx="40">
                  <c:v>0.86360326388625464</c:v>
                </c:pt>
                <c:pt idx="41">
                  <c:v>0.84217485530373326</c:v>
                </c:pt>
                <c:pt idx="42">
                  <c:v>0.83929925809686878</c:v>
                </c:pt>
                <c:pt idx="43">
                  <c:v>0.87475705818176008</c:v>
                </c:pt>
                <c:pt idx="44">
                  <c:v>0.84996663493554281</c:v>
                </c:pt>
                <c:pt idx="45">
                  <c:v>0.82957638293115366</c:v>
                </c:pt>
                <c:pt idx="46">
                  <c:v>0.8029501117693042</c:v>
                </c:pt>
                <c:pt idx="47">
                  <c:v>0.81453282963233997</c:v>
                </c:pt>
                <c:pt idx="48">
                  <c:v>0.85664447258811582</c:v>
                </c:pt>
                <c:pt idx="49">
                  <c:v>0.85742523885315891</c:v>
                </c:pt>
                <c:pt idx="50">
                  <c:v>0.84295566143634015</c:v>
                </c:pt>
                <c:pt idx="51">
                  <c:v>0.82919102028548541</c:v>
                </c:pt>
                <c:pt idx="52">
                  <c:v>0.81756747341919866</c:v>
                </c:pt>
                <c:pt idx="53">
                  <c:v>0.79728193252256674</c:v>
                </c:pt>
                <c:pt idx="54">
                  <c:v>0.77422678055130278</c:v>
                </c:pt>
                <c:pt idx="55">
                  <c:v>0.78146106191294251</c:v>
                </c:pt>
                <c:pt idx="56">
                  <c:v>0.78944826378306798</c:v>
                </c:pt>
                <c:pt idx="57">
                  <c:v>0.79369293085405324</c:v>
                </c:pt>
                <c:pt idx="58">
                  <c:v>0.80391688830805774</c:v>
                </c:pt>
                <c:pt idx="59">
                  <c:v>0.82374412978214018</c:v>
                </c:pt>
                <c:pt idx="60">
                  <c:v>0.81436837355199732</c:v>
                </c:pt>
                <c:pt idx="61">
                  <c:v>0.79720534766035633</c:v>
                </c:pt>
                <c:pt idx="62">
                  <c:v>0.81155012237305646</c:v>
                </c:pt>
                <c:pt idx="63">
                  <c:v>0.80746593552238921</c:v>
                </c:pt>
                <c:pt idx="64">
                  <c:v>0.83269298178056306</c:v>
                </c:pt>
                <c:pt idx="65">
                  <c:v>0.8357597516471893</c:v>
                </c:pt>
                <c:pt idx="66">
                  <c:v>0.84708831291893372</c:v>
                </c:pt>
                <c:pt idx="67">
                  <c:v>0.85829249779687533</c:v>
                </c:pt>
                <c:pt idx="68">
                  <c:v>0.92593746873188154</c:v>
                </c:pt>
                <c:pt idx="69">
                  <c:v>0.9283955520150754</c:v>
                </c:pt>
                <c:pt idx="70">
                  <c:v>0.96863379185809806</c:v>
                </c:pt>
                <c:pt idx="71">
                  <c:v>0.97774506437239805</c:v>
                </c:pt>
                <c:pt idx="72">
                  <c:v>0.9609447294132355</c:v>
                </c:pt>
                <c:pt idx="73">
                  <c:v>0.95594813368151621</c:v>
                </c:pt>
                <c:pt idx="74">
                  <c:v>0.95915599827390852</c:v>
                </c:pt>
                <c:pt idx="75">
                  <c:v>0.96648748111630955</c:v>
                </c:pt>
                <c:pt idx="76">
                  <c:v>0.97207561187727798</c:v>
                </c:pt>
                <c:pt idx="77">
                  <c:v>0.96908665348322032</c:v>
                </c:pt>
                <c:pt idx="78">
                  <c:v>1.0178449117311992</c:v>
                </c:pt>
                <c:pt idx="79">
                  <c:v>0.9719449896664718</c:v>
                </c:pt>
                <c:pt idx="80">
                  <c:v>0.94115154077355934</c:v>
                </c:pt>
                <c:pt idx="81">
                  <c:v>0.92770098235874765</c:v>
                </c:pt>
                <c:pt idx="82">
                  <c:v>0.9320421800669787</c:v>
                </c:pt>
                <c:pt idx="83">
                  <c:v>0.93286059376002595</c:v>
                </c:pt>
                <c:pt idx="84">
                  <c:v>0.90539811752967558</c:v>
                </c:pt>
                <c:pt idx="85">
                  <c:v>0.88093346567673714</c:v>
                </c:pt>
                <c:pt idx="86">
                  <c:v>0.89703007674188051</c:v>
                </c:pt>
                <c:pt idx="87">
                  <c:v>0.88434936838684475</c:v>
                </c:pt>
                <c:pt idx="88">
                  <c:v>0.87158371278052782</c:v>
                </c:pt>
                <c:pt idx="89">
                  <c:v>0.86013261010445896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'7F - 8F - 9F - 10F'!$G$1:$J$1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- 10F'!$J$3:$J$92</c:f>
              <c:numCache>
                <c:formatCode>0.000</c:formatCode>
                <c:ptCount val="90"/>
                <c:pt idx="0">
                  <c:v>1.2637110755839269</c:v>
                </c:pt>
                <c:pt idx="1">
                  <c:v>1.2847576841456825</c:v>
                </c:pt>
                <c:pt idx="2">
                  <c:v>1.1792949785731324</c:v>
                </c:pt>
                <c:pt idx="3">
                  <c:v>1.1200479041786149</c:v>
                </c:pt>
                <c:pt idx="4">
                  <c:v>1.1454435343093756</c:v>
                </c:pt>
                <c:pt idx="5">
                  <c:v>1.2040725123170473</c:v>
                </c:pt>
                <c:pt idx="6">
                  <c:v>1.181912235925499</c:v>
                </c:pt>
                <c:pt idx="7">
                  <c:v>1.0832262206854779</c:v>
                </c:pt>
                <c:pt idx="8">
                  <c:v>0.97943859931912058</c:v>
                </c:pt>
                <c:pt idx="9">
                  <c:v>0.96557865347869398</c:v>
                </c:pt>
                <c:pt idx="10">
                  <c:v>0.96111332955190754</c:v>
                </c:pt>
                <c:pt idx="11">
                  <c:v>1.1023391332939185</c:v>
                </c:pt>
                <c:pt idx="12">
                  <c:v>1.1054045707783828</c:v>
                </c:pt>
                <c:pt idx="13">
                  <c:v>1.1512759866763158</c:v>
                </c:pt>
                <c:pt idx="14">
                  <c:v>1.0721524250468313</c:v>
                </c:pt>
                <c:pt idx="15">
                  <c:v>0.92274029993861917</c:v>
                </c:pt>
                <c:pt idx="16">
                  <c:v>1.0747317012768594</c:v>
                </c:pt>
                <c:pt idx="17">
                  <c:v>1.1257533450384825</c:v>
                </c:pt>
                <c:pt idx="18">
                  <c:v>1.0397003805572629</c:v>
                </c:pt>
                <c:pt idx="19">
                  <c:v>1.0691341389951017</c:v>
                </c:pt>
                <c:pt idx="20">
                  <c:v>0.93942610491484158</c:v>
                </c:pt>
                <c:pt idx="21">
                  <c:v>1.0741959342317644</c:v>
                </c:pt>
                <c:pt idx="22">
                  <c:v>1.0951857566609833</c:v>
                </c:pt>
                <c:pt idx="23">
                  <c:v>1.1470932194582248</c:v>
                </c:pt>
                <c:pt idx="24">
                  <c:v>1.2531821467872646</c:v>
                </c:pt>
                <c:pt idx="25">
                  <c:v>1.1924966685217995</c:v>
                </c:pt>
                <c:pt idx="26">
                  <c:v>1.0481191476618805</c:v>
                </c:pt>
                <c:pt idx="27">
                  <c:v>0.8591561868384926</c:v>
                </c:pt>
                <c:pt idx="28">
                  <c:v>1.0779509168102486</c:v>
                </c:pt>
                <c:pt idx="29">
                  <c:v>1.0777026655015491</c:v>
                </c:pt>
                <c:pt idx="30">
                  <c:v>0.97057560331175385</c:v>
                </c:pt>
                <c:pt idx="31">
                  <c:v>1.0759229582899414</c:v>
                </c:pt>
                <c:pt idx="32">
                  <c:v>1.1091258799779857</c:v>
                </c:pt>
                <c:pt idx="33">
                  <c:v>0.99012767550980241</c:v>
                </c:pt>
                <c:pt idx="34">
                  <c:v>1.06460509799103</c:v>
                </c:pt>
                <c:pt idx="35">
                  <c:v>0.96874918578850022</c:v>
                </c:pt>
                <c:pt idx="36">
                  <c:v>0.88365854904955443</c:v>
                </c:pt>
                <c:pt idx="37">
                  <c:v>0.99941038873526378</c:v>
                </c:pt>
                <c:pt idx="38">
                  <c:v>0.90013572488292126</c:v>
                </c:pt>
                <c:pt idx="39">
                  <c:v>0.86538157440821606</c:v>
                </c:pt>
                <c:pt idx="40">
                  <c:v>0.85446332835131045</c:v>
                </c:pt>
                <c:pt idx="41">
                  <c:v>0.8631447959785512</c:v>
                </c:pt>
                <c:pt idx="42">
                  <c:v>0.82441145180924913</c:v>
                </c:pt>
                <c:pt idx="43">
                  <c:v>0.87779463101308264</c:v>
                </c:pt>
                <c:pt idx="44">
                  <c:v>0.79697751249035043</c:v>
                </c:pt>
                <c:pt idx="45">
                  <c:v>0.81744332030956346</c:v>
                </c:pt>
                <c:pt idx="46">
                  <c:v>0.71347607888994402</c:v>
                </c:pt>
                <c:pt idx="47">
                  <c:v>0.71634223780555906</c:v>
                </c:pt>
                <c:pt idx="48">
                  <c:v>0.71988198581431673</c:v>
                </c:pt>
                <c:pt idx="49">
                  <c:v>0.75937732092432475</c:v>
                </c:pt>
                <c:pt idx="50">
                  <c:v>0.77535018635484765</c:v>
                </c:pt>
                <c:pt idx="51">
                  <c:v>0.73878871362666931</c:v>
                </c:pt>
                <c:pt idx="52">
                  <c:v>0.70220717778996466</c:v>
                </c:pt>
                <c:pt idx="53">
                  <c:v>0.69707702431889984</c:v>
                </c:pt>
                <c:pt idx="54">
                  <c:v>0.74452036625643236</c:v>
                </c:pt>
                <c:pt idx="55">
                  <c:v>0.69672470990017099</c:v>
                </c:pt>
                <c:pt idx="56">
                  <c:v>0.64815889489240686</c:v>
                </c:pt>
                <c:pt idx="57">
                  <c:v>0.69140522619197009</c:v>
                </c:pt>
                <c:pt idx="58">
                  <c:v>0.64541750906466588</c:v>
                </c:pt>
                <c:pt idx="59">
                  <c:v>0.70603525985491111</c:v>
                </c:pt>
                <c:pt idx="60">
                  <c:v>0.70123766741418669</c:v>
                </c:pt>
                <c:pt idx="61">
                  <c:v>0.63381438755869302</c:v>
                </c:pt>
                <c:pt idx="62">
                  <c:v>0.6442273565024168</c:v>
                </c:pt>
                <c:pt idx="63">
                  <c:v>0.66563469285530663</c:v>
                </c:pt>
                <c:pt idx="64">
                  <c:v>0.64795855921925138</c:v>
                </c:pt>
                <c:pt idx="65">
                  <c:v>0.61571730937688307</c:v>
                </c:pt>
                <c:pt idx="66">
                  <c:v>0.60419850436300904</c:v>
                </c:pt>
                <c:pt idx="67">
                  <c:v>0.56887227373870419</c:v>
                </c:pt>
                <c:pt idx="68">
                  <c:v>0.57206224090625268</c:v>
                </c:pt>
                <c:pt idx="69">
                  <c:v>0.60412294290613588</c:v>
                </c:pt>
                <c:pt idx="70">
                  <c:v>0.62374245119141369</c:v>
                </c:pt>
                <c:pt idx="71">
                  <c:v>0.63623171834448355</c:v>
                </c:pt>
                <c:pt idx="72">
                  <c:v>0.61369093792762652</c:v>
                </c:pt>
                <c:pt idx="73">
                  <c:v>0.58729444908504747</c:v>
                </c:pt>
                <c:pt idx="74">
                  <c:v>0.60097386880036607</c:v>
                </c:pt>
                <c:pt idx="75">
                  <c:v>0.60142270708588097</c:v>
                </c:pt>
                <c:pt idx="76">
                  <c:v>0.61870108131506418</c:v>
                </c:pt>
                <c:pt idx="77">
                  <c:v>0.60283322511593929</c:v>
                </c:pt>
                <c:pt idx="78">
                  <c:v>0.6329979482910898</c:v>
                </c:pt>
                <c:pt idx="79">
                  <c:v>0.57798799354785846</c:v>
                </c:pt>
                <c:pt idx="80">
                  <c:v>0.56442462375825375</c:v>
                </c:pt>
                <c:pt idx="81">
                  <c:v>0.56477693817698194</c:v>
                </c:pt>
                <c:pt idx="82">
                  <c:v>0.56544270228094184</c:v>
                </c:pt>
                <c:pt idx="83">
                  <c:v>0.55858925983697105</c:v>
                </c:pt>
                <c:pt idx="84">
                  <c:v>0.66200450480448358</c:v>
                </c:pt>
                <c:pt idx="85">
                  <c:v>0.65637784984443115</c:v>
                </c:pt>
                <c:pt idx="86">
                  <c:v>0.74024198001936414</c:v>
                </c:pt>
                <c:pt idx="87">
                  <c:v>0.69498772933382424</c:v>
                </c:pt>
                <c:pt idx="88">
                  <c:v>0.66534460603815837</c:v>
                </c:pt>
                <c:pt idx="89">
                  <c:v>0.64846713834881053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'7F - 8F - 9F - 10F'!$L$1:$O$1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- 10F'!$O$3:$O$92</c:f>
              <c:numCache>
                <c:formatCode>0.000</c:formatCode>
                <c:ptCount val="90"/>
                <c:pt idx="0">
                  <c:v>0.80395129642945162</c:v>
                </c:pt>
                <c:pt idx="1">
                  <c:v>0.79222375283810098</c:v>
                </c:pt>
                <c:pt idx="2">
                  <c:v>0.86960362862220253</c:v>
                </c:pt>
                <c:pt idx="3">
                  <c:v>0.78104599196235946</c:v>
                </c:pt>
                <c:pt idx="4">
                  <c:v>0.82802418751740325</c:v>
                </c:pt>
                <c:pt idx="5">
                  <c:v>0.7400680387321602</c:v>
                </c:pt>
                <c:pt idx="6">
                  <c:v>0.85256540656309099</c:v>
                </c:pt>
                <c:pt idx="7">
                  <c:v>0.76394350044434722</c:v>
                </c:pt>
                <c:pt idx="8">
                  <c:v>0.77788737313085088</c:v>
                </c:pt>
                <c:pt idx="9">
                  <c:v>0.88479658735502664</c:v>
                </c:pt>
                <c:pt idx="10">
                  <c:v>0.94713710279348629</c:v>
                </c:pt>
                <c:pt idx="11">
                  <c:v>0.97026740711504555</c:v>
                </c:pt>
                <c:pt idx="12">
                  <c:v>0.89927306535703655</c:v>
                </c:pt>
                <c:pt idx="13">
                  <c:v>0.89358120412158071</c:v>
                </c:pt>
                <c:pt idx="14">
                  <c:v>0.85509544859392228</c:v>
                </c:pt>
                <c:pt idx="15">
                  <c:v>0.74024846247069453</c:v>
                </c:pt>
                <c:pt idx="16">
                  <c:v>0.73750642187476567</c:v>
                </c:pt>
                <c:pt idx="17">
                  <c:v>0.74185547418842646</c:v>
                </c:pt>
                <c:pt idx="18">
                  <c:v>0.77425695294745689</c:v>
                </c:pt>
                <c:pt idx="19">
                  <c:v>0.73145070038454274</c:v>
                </c:pt>
                <c:pt idx="20">
                  <c:v>0.79568722313557061</c:v>
                </c:pt>
                <c:pt idx="21">
                  <c:v>0.81785625230552528</c:v>
                </c:pt>
                <c:pt idx="22">
                  <c:v>0.88093926901246933</c:v>
                </c:pt>
                <c:pt idx="23">
                  <c:v>0.87614167657174458</c:v>
                </c:pt>
                <c:pt idx="24">
                  <c:v>0.89023793259675954</c:v>
                </c:pt>
                <c:pt idx="25">
                  <c:v>0.90381261045966566</c:v>
                </c:pt>
                <c:pt idx="26">
                  <c:v>0.68004756970752256</c:v>
                </c:pt>
                <c:pt idx="27">
                  <c:v>0.74884125857975958</c:v>
                </c:pt>
                <c:pt idx="28">
                  <c:v>0.74528173997887559</c:v>
                </c:pt>
                <c:pt idx="29">
                  <c:v>0.80353834271611291</c:v>
                </c:pt>
                <c:pt idx="30">
                  <c:v>0.77064854970906427</c:v>
                </c:pt>
                <c:pt idx="31">
                  <c:v>0.75601943819329642</c:v>
                </c:pt>
                <c:pt idx="32">
                  <c:v>0.75513395292162711</c:v>
                </c:pt>
                <c:pt idx="33">
                  <c:v>0.70105713988308038</c:v>
                </c:pt>
                <c:pt idx="34">
                  <c:v>0.69807881871880884</c:v>
                </c:pt>
                <c:pt idx="35">
                  <c:v>0.69850761109953352</c:v>
                </c:pt>
                <c:pt idx="36">
                  <c:v>0.72330518736300831</c:v>
                </c:pt>
                <c:pt idx="37">
                  <c:v>0.69462371419564128</c:v>
                </c:pt>
                <c:pt idx="38">
                  <c:v>0.61156953632333966</c:v>
                </c:pt>
                <c:pt idx="39">
                  <c:v>0.59930941139068128</c:v>
                </c:pt>
                <c:pt idx="40">
                  <c:v>0.67503343203228527</c:v>
                </c:pt>
                <c:pt idx="41">
                  <c:v>0.81589627365769746</c:v>
                </c:pt>
                <c:pt idx="42">
                  <c:v>0.71027281484379368</c:v>
                </c:pt>
                <c:pt idx="43">
                  <c:v>0.65417610910969415</c:v>
                </c:pt>
                <c:pt idx="44">
                  <c:v>0.62803572505283511</c:v>
                </c:pt>
                <c:pt idx="45">
                  <c:v>0.72863312907639621</c:v>
                </c:pt>
                <c:pt idx="46">
                  <c:v>0.81778789181430256</c:v>
                </c:pt>
                <c:pt idx="47">
                  <c:v>0.97971677322240436</c:v>
                </c:pt>
                <c:pt idx="48">
                  <c:v>0.72181568402445173</c:v>
                </c:pt>
                <c:pt idx="49">
                  <c:v>0.70924185584608368</c:v>
                </c:pt>
                <c:pt idx="50">
                  <c:v>0.73339025589406792</c:v>
                </c:pt>
                <c:pt idx="51">
                  <c:v>0.87953526869203813</c:v>
                </c:pt>
                <c:pt idx="52">
                  <c:v>0.93050897510074093</c:v>
                </c:pt>
                <c:pt idx="53">
                  <c:v>0.8746605356222581</c:v>
                </c:pt>
                <c:pt idx="54">
                  <c:v>0.83432766306158856</c:v>
                </c:pt>
                <c:pt idx="55">
                  <c:v>0.90240792349797971</c:v>
                </c:pt>
                <c:pt idx="56">
                  <c:v>0.82522522578598534</c:v>
                </c:pt>
                <c:pt idx="57">
                  <c:v>0.81502065834017223</c:v>
                </c:pt>
                <c:pt idx="58">
                  <c:v>0.69606133355240352</c:v>
                </c:pt>
                <c:pt idx="59">
                  <c:v>0.7372599196293973</c:v>
                </c:pt>
                <c:pt idx="60">
                  <c:v>0.79491565964397637</c:v>
                </c:pt>
                <c:pt idx="61">
                  <c:v>0.76213305170769619</c:v>
                </c:pt>
                <c:pt idx="62">
                  <c:v>0.77962796665775169</c:v>
                </c:pt>
                <c:pt idx="63">
                  <c:v>0.87011677876858817</c:v>
                </c:pt>
                <c:pt idx="64">
                  <c:v>0.70811200778171168</c:v>
                </c:pt>
                <c:pt idx="65">
                  <c:v>0.82993653972167725</c:v>
                </c:pt>
                <c:pt idx="66">
                  <c:v>0.80176847242236637</c:v>
                </c:pt>
                <c:pt idx="67">
                  <c:v>0.75425740530124197</c:v>
                </c:pt>
                <c:pt idx="68">
                  <c:v>0.79896721601646259</c:v>
                </c:pt>
                <c:pt idx="69">
                  <c:v>0.84494364678784373</c:v>
                </c:pt>
                <c:pt idx="70">
                  <c:v>0.90718008304094722</c:v>
                </c:pt>
                <c:pt idx="71">
                  <c:v>0.89550047793092802</c:v>
                </c:pt>
                <c:pt idx="72">
                  <c:v>0.93885964909312158</c:v>
                </c:pt>
                <c:pt idx="73">
                  <c:v>1.0209042338421559</c:v>
                </c:pt>
                <c:pt idx="74">
                  <c:v>1.2653748254770045</c:v>
                </c:pt>
                <c:pt idx="75">
                  <c:v>1.2661844807844036</c:v>
                </c:pt>
                <c:pt idx="76">
                  <c:v>1.2649187941247082</c:v>
                </c:pt>
                <c:pt idx="77">
                  <c:v>1.2694039126526251</c:v>
                </c:pt>
                <c:pt idx="78">
                  <c:v>1.2580208756945574</c:v>
                </c:pt>
                <c:pt idx="79">
                  <c:v>1.2806300143458162</c:v>
                </c:pt>
                <c:pt idx="80">
                  <c:v>1.4454526262766452</c:v>
                </c:pt>
                <c:pt idx="81">
                  <c:v>1.4299659221005576</c:v>
                </c:pt>
                <c:pt idx="82">
                  <c:v>1.2942338486300651</c:v>
                </c:pt>
                <c:pt idx="83">
                  <c:v>1.3825432568269962</c:v>
                </c:pt>
                <c:pt idx="84">
                  <c:v>1.4018580910512335</c:v>
                </c:pt>
                <c:pt idx="85">
                  <c:v>1.5284325750742354</c:v>
                </c:pt>
                <c:pt idx="86">
                  <c:v>1.4552221543963202</c:v>
                </c:pt>
                <c:pt idx="87">
                  <c:v>1.59843741530534</c:v>
                </c:pt>
                <c:pt idx="88">
                  <c:v>1.5580685292773158</c:v>
                </c:pt>
                <c:pt idx="89">
                  <c:v>1.4955080424959004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'7F - 8F - 9F - 10F'!$Q$1:$T$1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'7F - 8F - 9F - 10F'!$A$3:$A$92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'7F - 8F - 9F - 10F'!$T$3:$T$92</c:f>
              <c:numCache>
                <c:formatCode>0.000</c:formatCode>
                <c:ptCount val="90"/>
                <c:pt idx="0">
                  <c:v>2.3303219267309849</c:v>
                </c:pt>
                <c:pt idx="1">
                  <c:v>2.5794933367993322</c:v>
                </c:pt>
                <c:pt idx="2">
                  <c:v>2.6055663098715702</c:v>
                </c:pt>
                <c:pt idx="3">
                  <c:v>2.4485202663139249</c:v>
                </c:pt>
                <c:pt idx="4">
                  <c:v>2.6768544360287647</c:v>
                </c:pt>
                <c:pt idx="5">
                  <c:v>2.4937836721139899</c:v>
                </c:pt>
                <c:pt idx="6">
                  <c:v>2.7860098373576085</c:v>
                </c:pt>
                <c:pt idx="7">
                  <c:v>3.1082320331776745</c:v>
                </c:pt>
                <c:pt idx="8">
                  <c:v>2.925665959121269</c:v>
                </c:pt>
                <c:pt idx="9">
                  <c:v>2.887962287293897</c:v>
                </c:pt>
                <c:pt idx="10">
                  <c:v>2.5939181430716536</c:v>
                </c:pt>
                <c:pt idx="11">
                  <c:v>2.4201855771897693</c:v>
                </c:pt>
                <c:pt idx="12">
                  <c:v>1.8043790040159418</c:v>
                </c:pt>
                <c:pt idx="13">
                  <c:v>2.1564042618235622</c:v>
                </c:pt>
                <c:pt idx="14">
                  <c:v>1.5034519422157764</c:v>
                </c:pt>
                <c:pt idx="15">
                  <c:v>1.4938564659463365</c:v>
                </c:pt>
                <c:pt idx="16">
                  <c:v>1.6054485790418815</c:v>
                </c:pt>
                <c:pt idx="17">
                  <c:v>2.4078772463619886</c:v>
                </c:pt>
                <c:pt idx="18">
                  <c:v>2.9209743104716246</c:v>
                </c:pt>
                <c:pt idx="19">
                  <c:v>2.5424278972028511</c:v>
                </c:pt>
                <c:pt idx="20">
                  <c:v>1.9341773063753951</c:v>
                </c:pt>
                <c:pt idx="21">
                  <c:v>2.0405151330108628</c:v>
                </c:pt>
                <c:pt idx="22">
                  <c:v>2.1693658485802483</c:v>
                </c:pt>
                <c:pt idx="23">
                  <c:v>2.1205326720470876</c:v>
                </c:pt>
                <c:pt idx="24">
                  <c:v>2.2665655214679905</c:v>
                </c:pt>
                <c:pt idx="25">
                  <c:v>2.488578725902499</c:v>
                </c:pt>
                <c:pt idx="26">
                  <c:v>2.2480497349376138</c:v>
                </c:pt>
                <c:pt idx="27">
                  <c:v>2.1963338093435487</c:v>
                </c:pt>
                <c:pt idx="28">
                  <c:v>2.3291072797798633</c:v>
                </c:pt>
                <c:pt idx="29">
                  <c:v>1.3874886128162014</c:v>
                </c:pt>
                <c:pt idx="30">
                  <c:v>1.58940838470193</c:v>
                </c:pt>
                <c:pt idx="31">
                  <c:v>2.6558129864678297</c:v>
                </c:pt>
                <c:pt idx="32">
                  <c:v>2.7216370852368232</c:v>
                </c:pt>
                <c:pt idx="33">
                  <c:v>1.882976725816534</c:v>
                </c:pt>
                <c:pt idx="34">
                  <c:v>1.8480984285343067</c:v>
                </c:pt>
                <c:pt idx="35">
                  <c:v>2.5270829357502578</c:v>
                </c:pt>
                <c:pt idx="36">
                  <c:v>2.6532590456825327</c:v>
                </c:pt>
                <c:pt idx="37">
                  <c:v>2.9575847491691936</c:v>
                </c:pt>
                <c:pt idx="38">
                  <c:v>2.0594490814626392</c:v>
                </c:pt>
                <c:pt idx="39">
                  <c:v>2.662938813306658</c:v>
                </c:pt>
                <c:pt idx="40">
                  <c:v>3.3117395099765488</c:v>
                </c:pt>
                <c:pt idx="41">
                  <c:v>2.643451938356733</c:v>
                </c:pt>
                <c:pt idx="42">
                  <c:v>3.82237049249161</c:v>
                </c:pt>
                <c:pt idx="43">
                  <c:v>3.9321910192315546</c:v>
                </c:pt>
                <c:pt idx="44">
                  <c:v>4.1622678634138532</c:v>
                </c:pt>
                <c:pt idx="45">
                  <c:v>3.4677756382782774</c:v>
                </c:pt>
                <c:pt idx="46">
                  <c:v>3.6277919038615667</c:v>
                </c:pt>
                <c:pt idx="47">
                  <c:v>2.7347214927584145</c:v>
                </c:pt>
                <c:pt idx="48">
                  <c:v>2.6696784790714969</c:v>
                </c:pt>
                <c:pt idx="49">
                  <c:v>2.6332780577083135</c:v>
                </c:pt>
                <c:pt idx="50">
                  <c:v>3.2025101439866552</c:v>
                </c:pt>
                <c:pt idx="51">
                  <c:v>2.5395172625786455</c:v>
                </c:pt>
                <c:pt idx="52">
                  <c:v>2.7488039446477264</c:v>
                </c:pt>
                <c:pt idx="53">
                  <c:v>2.5289992465760101</c:v>
                </c:pt>
                <c:pt idx="54">
                  <c:v>3.1269692058934639</c:v>
                </c:pt>
                <c:pt idx="55">
                  <c:v>2.6297205255144687</c:v>
                </c:pt>
                <c:pt idx="56">
                  <c:v>2.3770185008345104</c:v>
                </c:pt>
                <c:pt idx="57">
                  <c:v>2.1421553025842086</c:v>
                </c:pt>
                <c:pt idx="58">
                  <c:v>2.1811256117062863</c:v>
                </c:pt>
                <c:pt idx="59">
                  <c:v>2.6968315564949874</c:v>
                </c:pt>
                <c:pt idx="60">
                  <c:v>2.474000318986175</c:v>
                </c:pt>
                <c:pt idx="61">
                  <c:v>2.4262895870354093</c:v>
                </c:pt>
                <c:pt idx="62">
                  <c:v>1.8351928418824632</c:v>
                </c:pt>
                <c:pt idx="63">
                  <c:v>1.9218823855584641</c:v>
                </c:pt>
                <c:pt idx="64">
                  <c:v>1.2612582086852513</c:v>
                </c:pt>
                <c:pt idx="65">
                  <c:v>2.3161048036242162</c:v>
                </c:pt>
                <c:pt idx="66">
                  <c:v>1.849309157630775</c:v>
                </c:pt>
                <c:pt idx="67">
                  <c:v>1.8542111285437153</c:v>
                </c:pt>
                <c:pt idx="68">
                  <c:v>1.4646900464656953</c:v>
                </c:pt>
                <c:pt idx="69">
                  <c:v>1.2210494222588026</c:v>
                </c:pt>
                <c:pt idx="70">
                  <c:v>1.858389966478986</c:v>
                </c:pt>
                <c:pt idx="71">
                  <c:v>1.998110335984169</c:v>
                </c:pt>
                <c:pt idx="72">
                  <c:v>1.7160601679610388</c:v>
                </c:pt>
                <c:pt idx="73">
                  <c:v>1.54469685604125</c:v>
                </c:pt>
                <c:pt idx="74">
                  <c:v>2.2091961541941627</c:v>
                </c:pt>
                <c:pt idx="75">
                  <c:v>2.0343492428685122</c:v>
                </c:pt>
                <c:pt idx="76">
                  <c:v>1.3815687115543469</c:v>
                </c:pt>
                <c:pt idx="77">
                  <c:v>1.7612259928248193</c:v>
                </c:pt>
                <c:pt idx="78">
                  <c:v>1.7436150575652969</c:v>
                </c:pt>
                <c:pt idx="79">
                  <c:v>1.1361938101770739</c:v>
                </c:pt>
                <c:pt idx="80">
                  <c:v>1.2514802030650247</c:v>
                </c:pt>
                <c:pt idx="81">
                  <c:v>1.8307055077811329</c:v>
                </c:pt>
                <c:pt idx="82">
                  <c:v>1.7712302223406553</c:v>
                </c:pt>
                <c:pt idx="83">
                  <c:v>2.0825790343507875</c:v>
                </c:pt>
                <c:pt idx="84">
                  <c:v>2.129850335562633</c:v>
                </c:pt>
                <c:pt idx="85">
                  <c:v>2.6792152105458871</c:v>
                </c:pt>
                <c:pt idx="86">
                  <c:v>2.3299220146429263</c:v>
                </c:pt>
                <c:pt idx="87">
                  <c:v>2.3134642243041093</c:v>
                </c:pt>
                <c:pt idx="88">
                  <c:v>2.1864217393168635</c:v>
                </c:pt>
                <c:pt idx="89">
                  <c:v>2.2780330084226033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527296"/>
        <c:axId val="214528472"/>
      </c:scatterChart>
      <c:valAx>
        <c:axId val="21452729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528472"/>
        <c:crosses val="autoZero"/>
        <c:crossBetween val="midCat"/>
      </c:valAx>
      <c:valAx>
        <c:axId val="214528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527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14.57299995</v>
      </c>
      <c r="C2">
        <v>0.60540002999999998</v>
      </c>
      <c r="D2">
        <v>232.81199645999999</v>
      </c>
      <c r="E2">
        <v>1.09679997</v>
      </c>
      <c r="F2">
        <v>606.13598633000004</v>
      </c>
      <c r="G2">
        <v>1.2021000399999999</v>
      </c>
      <c r="H2">
        <v>540.875</v>
      </c>
      <c r="J2" s="2">
        <f>TREND(Calibration!$A$2:$A$4,Calibration!$B$2:$B$4,C2)</f>
        <v>395.35539892617277</v>
      </c>
      <c r="K2" s="2">
        <f>TREND(Calibration!$A$2:$A$4,Calibration!$C$2:$C$4,E2)</f>
        <v>421.85087914784236</v>
      </c>
      <c r="L2" s="2">
        <f>TREND(Calibration!$A$2:$A$4,Calibration!$D$2:$D$4,G2)</f>
        <v>443.87934533183039</v>
      </c>
      <c r="N2" s="2">
        <f>AVERAGE(J2:J409)</f>
        <v>386.43946613553254</v>
      </c>
    </row>
    <row r="3" spans="1:14" x14ac:dyDescent="0.25">
      <c r="A3">
        <v>2752</v>
      </c>
      <c r="B3">
        <v>14.56999969</v>
      </c>
      <c r="C3">
        <v>0.59240000999999998</v>
      </c>
      <c r="D3">
        <v>650.87597656000003</v>
      </c>
      <c r="E3">
        <v>1.0811999999999999</v>
      </c>
      <c r="F3">
        <v>612.48901366999996</v>
      </c>
      <c r="G3">
        <v>1.19889998</v>
      </c>
      <c r="H3">
        <v>1214.5639648399999</v>
      </c>
      <c r="J3" s="2">
        <f>TREND(Calibration!$A$2:$A$4,Calibration!$B$2:$B$4,C3)</f>
        <v>387.3257284656201</v>
      </c>
      <c r="K3" s="2">
        <f>TREND(Calibration!$A$2:$A$4,Calibration!$C$2:$C$4,E3)</f>
        <v>415.55791867150111</v>
      </c>
      <c r="L3" s="2">
        <f>TREND(Calibration!$A$2:$A$4,Calibration!$D$2:$D$4,G3)</f>
        <v>442.55612762908743</v>
      </c>
    </row>
    <row r="4" spans="1:14" x14ac:dyDescent="0.25">
      <c r="A4">
        <v>7684</v>
      </c>
      <c r="B4">
        <v>14.48200035</v>
      </c>
      <c r="C4">
        <v>0.59079999000000005</v>
      </c>
      <c r="D4">
        <v>633.76098633000004</v>
      </c>
      <c r="E4">
        <v>1.07519996</v>
      </c>
      <c r="F4">
        <v>353.94000244</v>
      </c>
      <c r="G4">
        <v>1.2010999899999999</v>
      </c>
      <c r="H4">
        <v>9.9000003020963209E+37</v>
      </c>
      <c r="J4" s="2">
        <f>TREND(Calibration!$A$2:$A$4,Calibration!$B$2:$B$4,C4)</f>
        <v>386.33745049910209</v>
      </c>
      <c r="K4" s="2">
        <f>TREND(Calibration!$A$2:$A$4,Calibration!$C$2:$C$4,E4)</f>
        <v>413.13752846713112</v>
      </c>
      <c r="L4" s="2">
        <f>TREND(Calibration!$A$2:$A$4,Calibration!$D$2:$D$4,G4)</f>
        <v>443.46582687791761</v>
      </c>
    </row>
    <row r="5" spans="1:14" x14ac:dyDescent="0.25">
      <c r="A5">
        <v>12687</v>
      </c>
      <c r="B5">
        <v>14.40799999</v>
      </c>
      <c r="C5">
        <v>0.58700001000000002</v>
      </c>
      <c r="D5">
        <v>-120.78099822999999</v>
      </c>
      <c r="E5">
        <v>1.1550999900000001</v>
      </c>
      <c r="F5">
        <v>290.33898926000001</v>
      </c>
      <c r="G5">
        <v>1.2053999900000001</v>
      </c>
      <c r="H5">
        <v>1146.8699951200001</v>
      </c>
      <c r="J5" s="2">
        <f>TREND(Calibration!$A$2:$A$4,Calibration!$B$2:$B$4,C5)</f>
        <v>383.99033202107739</v>
      </c>
      <c r="K5" s="2">
        <f>TREND(Calibration!$A$2:$A$4,Calibration!$C$2:$C$4,E5)</f>
        <v>445.36885524843126</v>
      </c>
      <c r="L5" s="2">
        <f>TREND(Calibration!$A$2:$A$4,Calibration!$D$2:$D$4,G5)</f>
        <v>445.24386732772012</v>
      </c>
    </row>
    <row r="6" spans="1:14" x14ac:dyDescent="0.25">
      <c r="A6">
        <v>17688</v>
      </c>
      <c r="B6">
        <v>14.336000439999999</v>
      </c>
      <c r="C6">
        <v>0.59299999000000003</v>
      </c>
      <c r="D6">
        <v>496.54901123000002</v>
      </c>
      <c r="E6">
        <v>1.0941000000000001</v>
      </c>
      <c r="F6">
        <v>472.41598511000001</v>
      </c>
      <c r="G6">
        <v>1.20650005</v>
      </c>
      <c r="H6">
        <v>1285.3830566399999</v>
      </c>
      <c r="J6" s="2">
        <f>TREND(Calibration!$A$2:$A$4,Calibration!$B$2:$B$4,C6)</f>
        <v>387.69631571724915</v>
      </c>
      <c r="K6" s="2">
        <f>TREND(Calibration!$A$2:$A$4,Calibration!$C$2:$C$4,E6)</f>
        <v>420.76172291886843</v>
      </c>
      <c r="L6" s="2">
        <f>TREND(Calibration!$A$2:$A$4,Calibration!$D$2:$D$4,G6)</f>
        <v>445.69873969451305</v>
      </c>
    </row>
    <row r="7" spans="1:14" x14ac:dyDescent="0.25">
      <c r="A7">
        <v>22685</v>
      </c>
      <c r="B7">
        <v>14.23799992</v>
      </c>
      <c r="C7">
        <v>0.59890001999999998</v>
      </c>
      <c r="D7">
        <v>966.54498291000004</v>
      </c>
      <c r="E7">
        <v>1.0704</v>
      </c>
      <c r="F7">
        <v>722.91198729999996</v>
      </c>
      <c r="G7">
        <v>1.2086000400000001</v>
      </c>
      <c r="H7">
        <v>986.48498534999999</v>
      </c>
      <c r="J7" s="2">
        <f>TREND(Calibration!$A$2:$A$4,Calibration!$B$2:$B$4,C7)</f>
        <v>391.34056369589644</v>
      </c>
      <c r="K7" s="2">
        <f>TREND(Calibration!$A$2:$A$4,Calibration!$C$2:$C$4,E7)</f>
        <v>411.2012453481239</v>
      </c>
      <c r="L7" s="2">
        <f>TREND(Calibration!$A$2:$A$4,Calibration!$D$2:$D$4,G7)</f>
        <v>446.56708089548533</v>
      </c>
    </row>
    <row r="8" spans="1:14" x14ac:dyDescent="0.25">
      <c r="A8">
        <v>27689</v>
      </c>
      <c r="B8">
        <v>14.15100002</v>
      </c>
      <c r="C8">
        <v>0.58969998000000001</v>
      </c>
      <c r="D8">
        <v>674.55902100000003</v>
      </c>
      <c r="E8">
        <v>1.0681999900000001</v>
      </c>
      <c r="F8">
        <v>911.04498291000004</v>
      </c>
      <c r="G8">
        <v>1.2021000399999999</v>
      </c>
      <c r="H8">
        <v>9.9000003020963209E+37</v>
      </c>
      <c r="J8" s="2">
        <f>TREND(Calibration!$A$2:$A$4,Calibration!$B$2:$B$4,C8)</f>
        <v>385.65801171336847</v>
      </c>
      <c r="K8" s="2">
        <f>TREND(Calibration!$A$2:$A$4,Calibration!$C$2:$C$4,E8)</f>
        <v>410.3137708223681</v>
      </c>
      <c r="L8" s="2">
        <f>TREND(Calibration!$A$2:$A$4,Calibration!$D$2:$D$4,G8)</f>
        <v>443.87934533183039</v>
      </c>
    </row>
    <row r="9" spans="1:14" x14ac:dyDescent="0.25">
      <c r="A9">
        <v>32690</v>
      </c>
      <c r="B9">
        <v>14.248999599999999</v>
      </c>
      <c r="C9">
        <v>0.59079999000000005</v>
      </c>
      <c r="D9">
        <v>373.89599608999998</v>
      </c>
      <c r="E9">
        <v>1.05900002</v>
      </c>
      <c r="F9">
        <v>9.9000003020963209E+37</v>
      </c>
      <c r="G9">
        <v>1.19560003</v>
      </c>
      <c r="H9">
        <v>646.30798340000001</v>
      </c>
      <c r="J9" s="2">
        <f>TREND(Calibration!$A$2:$A$4,Calibration!$B$2:$B$4,C9)</f>
        <v>386.33745049910209</v>
      </c>
      <c r="K9" s="2">
        <f>TREND(Calibration!$A$2:$A$4,Calibration!$C$2:$C$4,E9)</f>
        <v>406.60254268580599</v>
      </c>
      <c r="L9" s="2">
        <f>TREND(Calibration!$A$2:$A$4,Calibration!$D$2:$D$4,G9)</f>
        <v>441.19160563319775</v>
      </c>
    </row>
    <row r="10" spans="1:14" x14ac:dyDescent="0.25">
      <c r="A10">
        <v>37690</v>
      </c>
      <c r="B10">
        <v>14.411000250000001</v>
      </c>
      <c r="C10">
        <v>0.58649998999999997</v>
      </c>
      <c r="D10">
        <v>859.24298095999995</v>
      </c>
      <c r="E10">
        <v>1.0569000200000001</v>
      </c>
      <c r="F10">
        <v>1134.94104004</v>
      </c>
      <c r="G10">
        <v>1.1901999700000001</v>
      </c>
      <c r="H10">
        <v>9.9000003020963209E+37</v>
      </c>
      <c r="J10" s="2">
        <f>TREND(Calibration!$A$2:$A$4,Calibration!$B$2:$B$4,C10)</f>
        <v>383.68148666363282</v>
      </c>
      <c r="K10" s="2">
        <f>TREND(Calibration!$A$2:$A$4,Calibration!$C$2:$C$4,E10)</f>
        <v>405.75541176181594</v>
      </c>
      <c r="L10" s="2">
        <f>TREND(Calibration!$A$2:$A$4,Calibration!$D$2:$D$4,G10)</f>
        <v>438.95869281660237</v>
      </c>
    </row>
    <row r="11" spans="1:14" x14ac:dyDescent="0.25">
      <c r="A11">
        <v>42698</v>
      </c>
      <c r="B11">
        <v>14.52099991</v>
      </c>
      <c r="C11">
        <v>0.59299999000000003</v>
      </c>
      <c r="D11">
        <v>927.01397704999999</v>
      </c>
      <c r="E11">
        <v>1.1248999799999999</v>
      </c>
      <c r="F11">
        <v>673.66699218999997</v>
      </c>
      <c r="G11">
        <v>1.1854000099999999</v>
      </c>
      <c r="H11">
        <v>9.9000003020963209E+37</v>
      </c>
      <c r="J11" s="2">
        <f>TREND(Calibration!$A$2:$A$4,Calibration!$B$2:$B$4,C11)</f>
        <v>387.69631571724915</v>
      </c>
      <c r="K11" s="2">
        <f>TREND(Calibration!$A$2:$A$4,Calibration!$C$2:$C$4,E11)</f>
        <v>433.18630173614179</v>
      </c>
      <c r="L11" s="2">
        <f>TREND(Calibration!$A$2:$A$4,Calibration!$D$2:$D$4,G11)</f>
        <v>436.97392001719908</v>
      </c>
    </row>
    <row r="12" spans="1:14" x14ac:dyDescent="0.25">
      <c r="A12">
        <v>47691</v>
      </c>
      <c r="B12">
        <v>14.61200047</v>
      </c>
      <c r="C12">
        <v>0.58590001000000003</v>
      </c>
      <c r="D12">
        <v>894.98901366999996</v>
      </c>
      <c r="E12">
        <v>1.16970003</v>
      </c>
      <c r="F12">
        <v>781.65802001999998</v>
      </c>
      <c r="G12">
        <v>1.18649995</v>
      </c>
      <c r="H12">
        <v>1049.6080322299999</v>
      </c>
      <c r="J12" s="2">
        <f>TREND(Calibration!$A$2:$A$4,Calibration!$B$2:$B$4,C12)</f>
        <v>383.31089941200383</v>
      </c>
      <c r="K12" s="2">
        <f>TREND(Calibration!$A$2:$A$4,Calibration!$C$2:$C$4,E12)</f>
        <v>451.25844828437948</v>
      </c>
      <c r="L12" s="2">
        <f>TREND(Calibration!$A$2:$A$4,Calibration!$D$2:$D$4,G12)</f>
        <v>437.42874276425857</v>
      </c>
    </row>
    <row r="13" spans="1:14" x14ac:dyDescent="0.25">
      <c r="A13">
        <v>52691</v>
      </c>
      <c r="B13">
        <v>14.588999749999999</v>
      </c>
      <c r="C13">
        <v>0.57999997999999997</v>
      </c>
      <c r="D13">
        <v>702.31402588000003</v>
      </c>
      <c r="E13">
        <v>1.2339999699999999</v>
      </c>
      <c r="F13">
        <v>763.29498291000004</v>
      </c>
      <c r="G13">
        <v>1.1837999800000001</v>
      </c>
      <c r="H13">
        <v>9.9000003020963209E+37</v>
      </c>
      <c r="J13" s="2">
        <f>TREND(Calibration!$A$2:$A$4,Calibration!$B$2:$B$4,C13)</f>
        <v>379.66665143335649</v>
      </c>
      <c r="K13" s="2">
        <f>TREND(Calibration!$A$2:$A$4,Calibration!$C$2:$C$4,E13)</f>
        <v>477.19676618185696</v>
      </c>
      <c r="L13" s="2">
        <f>TREND(Calibration!$A$2:$A$4,Calibration!$D$2:$D$4,G13)</f>
        <v>436.31231116582768</v>
      </c>
    </row>
    <row r="14" spans="1:14" x14ac:dyDescent="0.25">
      <c r="A14">
        <v>57691</v>
      </c>
      <c r="B14">
        <v>14.49400043</v>
      </c>
      <c r="C14">
        <v>0.57950002</v>
      </c>
      <c r="D14">
        <v>1006.76599121</v>
      </c>
      <c r="E14">
        <v>1.1993999500000001</v>
      </c>
      <c r="F14">
        <v>623.96697998000002</v>
      </c>
      <c r="G14">
        <v>1.1815999699999999</v>
      </c>
      <c r="H14">
        <v>1195.26501465</v>
      </c>
      <c r="J14" s="2">
        <f>TREND(Calibration!$A$2:$A$4,Calibration!$B$2:$B$4,C14)</f>
        <v>379.35784313587254</v>
      </c>
      <c r="K14" s="2">
        <f>TREND(Calibration!$A$2:$A$4,Calibration!$C$2:$C$4,E14)</f>
        <v>463.2392676520127</v>
      </c>
      <c r="L14" s="2">
        <f>TREND(Calibration!$A$2:$A$4,Calibration!$D$2:$D$4,G14)</f>
        <v>435.40261191699739</v>
      </c>
    </row>
    <row r="15" spans="1:14" x14ac:dyDescent="0.25">
      <c r="A15">
        <v>62691</v>
      </c>
      <c r="B15">
        <v>14.38399982</v>
      </c>
      <c r="C15">
        <v>0.58109999000000001</v>
      </c>
      <c r="D15">
        <v>695.10998534999999</v>
      </c>
      <c r="E15">
        <v>1.14699996</v>
      </c>
      <c r="F15">
        <v>321.61401367000002</v>
      </c>
      <c r="G15">
        <v>1.18210006</v>
      </c>
      <c r="H15">
        <v>9.9000003020963209E+37</v>
      </c>
      <c r="J15" s="2">
        <f>TREND(Calibration!$A$2:$A$4,Calibration!$B$2:$B$4,C15)</f>
        <v>380.34609021909012</v>
      </c>
      <c r="K15" s="2">
        <f>TREND(Calibration!$A$2:$A$4,Calibration!$C$2:$C$4,E15)</f>
        <v>442.10133815402799</v>
      </c>
      <c r="L15" s="2">
        <f>TREND(Calibration!$A$2:$A$4,Calibration!$D$2:$D$4,G15)</f>
        <v>435.60939802130946</v>
      </c>
    </row>
    <row r="16" spans="1:14" x14ac:dyDescent="0.25">
      <c r="A16">
        <v>67692</v>
      </c>
      <c r="B16">
        <v>14.309000019999999</v>
      </c>
      <c r="C16">
        <v>0.59619999000000001</v>
      </c>
      <c r="D16">
        <v>390.74899291999998</v>
      </c>
      <c r="E16">
        <v>1.3550000200000001</v>
      </c>
      <c r="F16">
        <v>692.10498046999999</v>
      </c>
      <c r="G16">
        <v>1.18110001</v>
      </c>
      <c r="H16">
        <v>1179.0689697299999</v>
      </c>
      <c r="J16" s="2">
        <f>TREND(Calibration!$A$2:$A$4,Calibration!$B$2:$B$4,C16)</f>
        <v>389.67284694364486</v>
      </c>
      <c r="K16" s="2">
        <f>TREND(Calibration!$A$2:$A$4,Calibration!$C$2:$C$4,E16)</f>
        <v>526.00766340058965</v>
      </c>
      <c r="L16" s="2">
        <f>TREND(Calibration!$A$2:$A$4,Calibration!$D$2:$D$4,G16)</f>
        <v>435.19587956739667</v>
      </c>
    </row>
    <row r="17" spans="1:12" x14ac:dyDescent="0.25">
      <c r="A17">
        <v>72692</v>
      </c>
      <c r="B17">
        <v>14.21500015</v>
      </c>
      <c r="C17">
        <v>0.58490001999999996</v>
      </c>
      <c r="D17">
        <v>1073.2519531200001</v>
      </c>
      <c r="E17">
        <v>1.33070004</v>
      </c>
      <c r="F17">
        <v>571.86798095999995</v>
      </c>
      <c r="G17">
        <v>1.1772999799999999</v>
      </c>
      <c r="H17">
        <v>9.9000003020963209E+37</v>
      </c>
      <c r="J17" s="2">
        <f>TREND(Calibration!$A$2:$A$4,Calibration!$B$2:$B$4,C17)</f>
        <v>382.69323958041525</v>
      </c>
      <c r="K17" s="2">
        <f>TREND(Calibration!$A$2:$A$4,Calibration!$C$2:$C$4,E17)</f>
        <v>516.20515649090441</v>
      </c>
      <c r="L17" s="2">
        <f>TREND(Calibration!$A$2:$A$4,Calibration!$D$2:$D$4,G17)</f>
        <v>433.62457560217268</v>
      </c>
    </row>
    <row r="18" spans="1:12" x14ac:dyDescent="0.25">
      <c r="A18">
        <v>77693</v>
      </c>
      <c r="B18">
        <v>14.14099979</v>
      </c>
      <c r="C18">
        <v>0.59189999000000004</v>
      </c>
      <c r="D18">
        <v>502.76098632999998</v>
      </c>
      <c r="E18">
        <v>1.3177000299999999</v>
      </c>
      <c r="F18">
        <v>1008.54302979</v>
      </c>
      <c r="G18">
        <v>1.17569995</v>
      </c>
      <c r="H18">
        <v>1143.2969970700001</v>
      </c>
      <c r="J18" s="2">
        <f>TREND(Calibration!$A$2:$A$4,Calibration!$B$2:$B$4,C18)</f>
        <v>387.01688310817565</v>
      </c>
      <c r="K18" s="2">
        <f>TREND(Calibration!$A$2:$A$4,Calibration!$C$2:$C$4,E18)</f>
        <v>510.96100864177129</v>
      </c>
      <c r="L18" s="2">
        <f>TREND(Calibration!$A$2:$A$4,Calibration!$D$2:$D$4,G18)</f>
        <v>432.96296675080129</v>
      </c>
    </row>
    <row r="19" spans="1:12" x14ac:dyDescent="0.25">
      <c r="A19">
        <v>82693</v>
      </c>
      <c r="B19">
        <v>14.149999619999999</v>
      </c>
      <c r="C19">
        <v>0.59570003000000005</v>
      </c>
      <c r="D19">
        <v>375.79699706999997</v>
      </c>
      <c r="E19">
        <v>1.3840999599999999</v>
      </c>
      <c r="F19">
        <v>9.9000003020963209E+37</v>
      </c>
      <c r="G19">
        <v>1.17400002</v>
      </c>
      <c r="H19">
        <v>1039.8580322299999</v>
      </c>
      <c r="J19" s="2">
        <f>TREND(Calibration!$A$2:$A$4,Calibration!$B$2:$B$4,C19)</f>
        <v>389.36403864616085</v>
      </c>
      <c r="K19" s="2">
        <f>TREND(Calibration!$A$2:$A$4,Calibration!$C$2:$C$4,E19)</f>
        <v>537.74645342928204</v>
      </c>
      <c r="L19" s="2">
        <f>TREND(Calibration!$A$2:$A$4,Calibration!$D$2:$D$4,G19)</f>
        <v>432.26004947130531</v>
      </c>
    </row>
    <row r="20" spans="1:12" x14ac:dyDescent="0.25">
      <c r="A20">
        <v>87693</v>
      </c>
      <c r="B20">
        <v>14.18799973</v>
      </c>
      <c r="C20">
        <v>0.59299999000000003</v>
      </c>
      <c r="D20">
        <v>532.06597899999997</v>
      </c>
      <c r="E20">
        <v>1.44350004</v>
      </c>
      <c r="F20">
        <v>9.9000003020963209E+37</v>
      </c>
      <c r="G20">
        <v>1.17569995</v>
      </c>
      <c r="H20">
        <v>1083.5770263700001</v>
      </c>
      <c r="J20" s="2">
        <f>TREND(Calibration!$A$2:$A$4,Calibration!$B$2:$B$4,C20)</f>
        <v>387.69631571724915</v>
      </c>
      <c r="K20" s="2">
        <f>TREND(Calibration!$A$2:$A$4,Calibration!$C$2:$C$4,E20)</f>
        <v>561.70818897951119</v>
      </c>
      <c r="L20" s="2">
        <f>TREND(Calibration!$A$2:$A$4,Calibration!$D$2:$D$4,G20)</f>
        <v>432.96296675080129</v>
      </c>
    </row>
    <row r="21" spans="1:12" x14ac:dyDescent="0.25">
      <c r="A21">
        <v>92693</v>
      </c>
      <c r="B21">
        <v>14.20100021</v>
      </c>
      <c r="C21">
        <v>0.59299999000000003</v>
      </c>
      <c r="D21">
        <v>581.69897461000005</v>
      </c>
      <c r="E21">
        <v>1.56449997</v>
      </c>
      <c r="F21">
        <v>9.9000003020963209E+37</v>
      </c>
      <c r="G21">
        <v>1.17780006</v>
      </c>
      <c r="H21">
        <v>933.83398437000005</v>
      </c>
      <c r="J21" s="2">
        <f>TREND(Calibration!$A$2:$A$4,Calibration!$B$2:$B$4,C21)</f>
        <v>387.69631571724915</v>
      </c>
      <c r="K21" s="2">
        <f>TREND(Calibration!$A$2:$A$4,Calibration!$C$2:$C$4,E21)</f>
        <v>610.51903779076235</v>
      </c>
      <c r="L21" s="2">
        <f>TREND(Calibration!$A$2:$A$4,Calibration!$D$2:$D$4,G21)</f>
        <v>433.831357571507</v>
      </c>
    </row>
    <row r="22" spans="1:12" x14ac:dyDescent="0.25">
      <c r="A22">
        <v>97695</v>
      </c>
      <c r="B22">
        <v>14.16899967</v>
      </c>
      <c r="C22">
        <v>0.58050000999999996</v>
      </c>
      <c r="D22">
        <v>1146.4229736299999</v>
      </c>
      <c r="E22">
        <v>1.5613000399999999</v>
      </c>
      <c r="F22">
        <v>1081.6169433600001</v>
      </c>
      <c r="G22">
        <v>1.17939997</v>
      </c>
      <c r="H22">
        <v>1267.35095215</v>
      </c>
      <c r="J22" s="2">
        <f>TREND(Calibration!$A$2:$A$4,Calibration!$B$2:$B$4,C22)</f>
        <v>379.97550296746107</v>
      </c>
      <c r="K22" s="2">
        <f>TREND(Calibration!$A$2:$A$4,Calibration!$C$2:$C$4,E22)</f>
        <v>609.22819985857029</v>
      </c>
      <c r="L22" s="2">
        <f>TREND(Calibration!$A$2:$A$4,Calibration!$D$2:$D$4,G22)</f>
        <v>434.49291680314496</v>
      </c>
    </row>
    <row r="23" spans="1:12" x14ac:dyDescent="0.25">
      <c r="A23">
        <v>102693</v>
      </c>
      <c r="B23">
        <v>14.19799995</v>
      </c>
      <c r="C23">
        <v>0.59030002000000004</v>
      </c>
      <c r="D23">
        <v>409.91198730000002</v>
      </c>
      <c r="E23">
        <v>1.7167999700000001</v>
      </c>
      <c r="F23">
        <v>9.9000003020963209E+37</v>
      </c>
      <c r="G23">
        <v>1.1784000400000001</v>
      </c>
      <c r="H23">
        <v>747.06097411999997</v>
      </c>
      <c r="J23" s="2">
        <f>TREND(Calibration!$A$2:$A$4,Calibration!$B$2:$B$4,C23)</f>
        <v>386.02863602495802</v>
      </c>
      <c r="K23" s="2">
        <f>TREND(Calibration!$A$2:$A$4,Calibration!$C$2:$C$4,E23)</f>
        <v>671.95619956394341</v>
      </c>
      <c r="L23" s="2">
        <f>TREND(Calibration!$A$2:$A$4,Calibration!$D$2:$D$4,G23)</f>
        <v>434.07944796896572</v>
      </c>
    </row>
    <row r="24" spans="1:12" x14ac:dyDescent="0.25">
      <c r="A24">
        <v>107694</v>
      </c>
      <c r="B24">
        <v>14.15600014</v>
      </c>
      <c r="C24">
        <v>0.58590001000000003</v>
      </c>
      <c r="D24">
        <v>1019.0869751</v>
      </c>
      <c r="E24">
        <v>1.4861999800000001</v>
      </c>
      <c r="F24">
        <v>1186.8559570299999</v>
      </c>
      <c r="G24">
        <v>1.1789000000000001</v>
      </c>
      <c r="H24">
        <v>1066.7829589800001</v>
      </c>
      <c r="J24" s="2">
        <f>TREND(Calibration!$A$2:$A$4,Calibration!$B$2:$B$4,C24)</f>
        <v>383.31089941200383</v>
      </c>
      <c r="K24" s="2">
        <f>TREND(Calibration!$A$2:$A$4,Calibration!$C$2:$C$4,E24)</f>
        <v>578.93316023023419</v>
      </c>
      <c r="L24" s="2">
        <f>TREND(Calibration!$A$2:$A$4,Calibration!$D$2:$D$4,G24)</f>
        <v>434.28618031856649</v>
      </c>
    </row>
    <row r="25" spans="1:12" x14ac:dyDescent="0.25">
      <c r="A25">
        <v>112695</v>
      </c>
      <c r="B25">
        <v>14.178000450000001</v>
      </c>
      <c r="C25">
        <v>0.58160000999999995</v>
      </c>
      <c r="D25">
        <v>1190.9959716799999</v>
      </c>
      <c r="E25">
        <v>1.6017999599999999</v>
      </c>
      <c r="F25">
        <v>907.21600341999999</v>
      </c>
      <c r="G25">
        <v>1.18859994</v>
      </c>
      <c r="H25">
        <v>9.9000003020963209E+37</v>
      </c>
      <c r="J25" s="2">
        <f>TREND(Calibration!$A$2:$A$4,Calibration!$B$2:$B$4,C25)</f>
        <v>380.65493557653457</v>
      </c>
      <c r="K25" s="2">
        <f>TREND(Calibration!$A$2:$A$4,Calibration!$C$2:$C$4,E25)</f>
        <v>625.56569254958072</v>
      </c>
      <c r="L25" s="2">
        <f>TREND(Calibration!$A$2:$A$4,Calibration!$D$2:$D$4,G25)</f>
        <v>438.29708396523085</v>
      </c>
    </row>
    <row r="26" spans="1:12" x14ac:dyDescent="0.25">
      <c r="A26">
        <v>117694</v>
      </c>
      <c r="B26">
        <v>14.12300014</v>
      </c>
      <c r="C26">
        <v>0.58319997999999995</v>
      </c>
      <c r="D26">
        <v>1202.83203125</v>
      </c>
      <c r="E26">
        <v>1.67630005</v>
      </c>
      <c r="F26">
        <v>451.97100829999999</v>
      </c>
      <c r="G26">
        <v>1.1880999800000001</v>
      </c>
      <c r="H26">
        <v>933.58001708999996</v>
      </c>
      <c r="J26" s="2">
        <f>TREND(Calibration!$A$2:$A$4,Calibration!$B$2:$B$4,C26)</f>
        <v>381.6431826597522</v>
      </c>
      <c r="K26" s="2">
        <f>TREND(Calibration!$A$2:$A$4,Calibration!$C$2:$C$4,E26)</f>
        <v>655.61870687293299</v>
      </c>
      <c r="L26" s="2">
        <f>TREND(Calibration!$A$2:$A$4,Calibration!$D$2:$D$4,G26)</f>
        <v>438.09035161563008</v>
      </c>
    </row>
    <row r="27" spans="1:12" x14ac:dyDescent="0.25">
      <c r="A27">
        <v>122695</v>
      </c>
      <c r="B27">
        <v>14.09000015</v>
      </c>
      <c r="C27">
        <v>0.59189999000000004</v>
      </c>
      <c r="D27">
        <v>1020.53497314</v>
      </c>
      <c r="E27">
        <v>1.84909999</v>
      </c>
      <c r="F27">
        <v>517.375</v>
      </c>
      <c r="G27">
        <v>1.1919000099999999</v>
      </c>
      <c r="H27">
        <v>9.9000003020963209E+37</v>
      </c>
      <c r="J27" s="2">
        <f>TREND(Calibration!$A$2:$A$4,Calibration!$B$2:$B$4,C27)</f>
        <v>387.01688310817565</v>
      </c>
      <c r="K27" s="2">
        <f>TREND(Calibration!$A$2:$A$4,Calibration!$C$2:$C$4,E27)</f>
        <v>725.32545584322816</v>
      </c>
      <c r="L27" s="2">
        <f>TREND(Calibration!$A$2:$A$4,Calibration!$D$2:$D$4,G27)</f>
        <v>439.66165558085396</v>
      </c>
    </row>
    <row r="28" spans="1:12" x14ac:dyDescent="0.25">
      <c r="A28">
        <v>127695</v>
      </c>
      <c r="B28">
        <v>14.00300026</v>
      </c>
      <c r="C28">
        <v>0.59189999000000004</v>
      </c>
      <c r="D28">
        <v>768.68298340000001</v>
      </c>
      <c r="E28">
        <v>1.8918000500000001</v>
      </c>
      <c r="F28">
        <v>798.85400390999996</v>
      </c>
      <c r="G28">
        <v>1.19289994</v>
      </c>
      <c r="H28">
        <v>985.66900635000002</v>
      </c>
      <c r="J28" s="2">
        <f>TREND(Calibration!$A$2:$A$4,Calibration!$B$2:$B$4,C28)</f>
        <v>387.01688310817565</v>
      </c>
      <c r="K28" s="2">
        <f>TREND(Calibration!$A$2:$A$4,Calibration!$C$2:$C$4,E28)</f>
        <v>742.55047550143263</v>
      </c>
      <c r="L28" s="2">
        <f>TREND(Calibration!$A$2:$A$4,Calibration!$D$2:$D$4,G28)</f>
        <v>440.07512441503332</v>
      </c>
    </row>
    <row r="29" spans="1:12" x14ac:dyDescent="0.25">
      <c r="A29">
        <v>132696</v>
      </c>
      <c r="B29">
        <v>14.045000079999999</v>
      </c>
      <c r="C29">
        <v>0.58920002000000005</v>
      </c>
      <c r="D29">
        <v>650.88598633000004</v>
      </c>
      <c r="E29">
        <v>1.8690999699999999</v>
      </c>
      <c r="F29">
        <v>976.68701171999999</v>
      </c>
      <c r="G29">
        <v>1.1962000100000001</v>
      </c>
      <c r="H29">
        <v>9.9000003020963209E+37</v>
      </c>
      <c r="J29" s="2">
        <f>TREND(Calibration!$A$2:$A$4,Calibration!$B$2:$B$4,C29)</f>
        <v>385.34920341588452</v>
      </c>
      <c r="K29" s="2">
        <f>TREND(Calibration!$A$2:$A$4,Calibration!$C$2:$C$4,E29)</f>
        <v>733.39336133712425</v>
      </c>
      <c r="L29" s="2">
        <f>TREND(Calibration!$A$2:$A$4,Calibration!$D$2:$D$4,G29)</f>
        <v>441.43969603065648</v>
      </c>
    </row>
    <row r="30" spans="1:12" x14ac:dyDescent="0.25">
      <c r="A30">
        <v>137695</v>
      </c>
      <c r="B30">
        <v>14.12899971</v>
      </c>
      <c r="C30">
        <v>0.59189999000000004</v>
      </c>
      <c r="D30">
        <v>543.38500977000001</v>
      </c>
      <c r="E30">
        <v>1.63250005</v>
      </c>
      <c r="F30">
        <v>912.46002196999996</v>
      </c>
      <c r="G30">
        <v>1.2000000500000001</v>
      </c>
      <c r="H30">
        <v>1229.9610595700001</v>
      </c>
      <c r="J30" s="2">
        <f>TREND(Calibration!$A$2:$A$4,Calibration!$B$2:$B$4,C30)</f>
        <v>387.01688310817565</v>
      </c>
      <c r="K30" s="2">
        <f>TREND(Calibration!$A$2:$A$4,Calibration!$C$2:$C$4,E30)</f>
        <v>637.94997617256968</v>
      </c>
      <c r="L30" s="2">
        <f>TREND(Calibration!$A$2:$A$4,Calibration!$D$2:$D$4,G30)</f>
        <v>443.01100413085823</v>
      </c>
    </row>
    <row r="31" spans="1:12" x14ac:dyDescent="0.25">
      <c r="A31">
        <v>142695</v>
      </c>
      <c r="B31">
        <v>14.190999980000001</v>
      </c>
      <c r="C31">
        <v>0.59939998000000005</v>
      </c>
      <c r="D31">
        <v>304.13400268999999</v>
      </c>
      <c r="E31">
        <v>1.8425999900000001</v>
      </c>
      <c r="F31">
        <v>9.9000003020963209E+37</v>
      </c>
      <c r="G31">
        <v>1.21080005</v>
      </c>
      <c r="H31">
        <v>1151.79504395</v>
      </c>
      <c r="J31" s="2">
        <f>TREND(Calibration!$A$2:$A$4,Calibration!$B$2:$B$4,C31)</f>
        <v>391.6493719933805</v>
      </c>
      <c r="K31" s="2">
        <f>TREND(Calibration!$A$2:$A$4,Calibration!$C$2:$C$4,E31)</f>
        <v>722.70338393563998</v>
      </c>
      <c r="L31" s="2">
        <f>TREND(Calibration!$A$2:$A$4,Calibration!$D$2:$D$4,G31)</f>
        <v>447.47678014431551</v>
      </c>
    </row>
    <row r="32" spans="1:12" x14ac:dyDescent="0.25">
      <c r="A32">
        <v>147695</v>
      </c>
      <c r="B32">
        <v>14.222999570000001</v>
      </c>
      <c r="C32">
        <v>0.59780001999999999</v>
      </c>
      <c r="D32">
        <v>569.35601807</v>
      </c>
      <c r="E32">
        <v>1.66009998</v>
      </c>
      <c r="F32">
        <v>9.9000003020963209E+37</v>
      </c>
      <c r="G32">
        <v>1.2173000599999999</v>
      </c>
      <c r="H32">
        <v>1265.0920410199999</v>
      </c>
      <c r="J32" s="2">
        <f>TREND(Calibration!$A$2:$A$4,Calibration!$B$2:$B$4,C32)</f>
        <v>390.66113108682293</v>
      </c>
      <c r="K32" s="2">
        <f>TREND(Calibration!$A$2:$A$4,Calibration!$C$2:$C$4,E32)</f>
        <v>649.08366865016967</v>
      </c>
      <c r="L32" s="2">
        <f>TREND(Calibration!$A$2:$A$4,Calibration!$D$2:$D$4,G32)</f>
        <v>450.16451984294815</v>
      </c>
    </row>
    <row r="33" spans="1:12" x14ac:dyDescent="0.25">
      <c r="A33">
        <v>152695</v>
      </c>
      <c r="B33">
        <v>14.20400047</v>
      </c>
      <c r="C33">
        <v>0.59939998000000005</v>
      </c>
      <c r="D33">
        <v>570.80200194999998</v>
      </c>
      <c r="E33">
        <v>1.53209996</v>
      </c>
      <c r="F33">
        <v>9.9000003020963209E+37</v>
      </c>
      <c r="G33">
        <v>1.2145999700000001</v>
      </c>
      <c r="H33">
        <v>919.56799316000001</v>
      </c>
      <c r="J33" s="2">
        <f>TREND(Calibration!$A$2:$A$4,Calibration!$B$2:$B$4,C33)</f>
        <v>391.6493719933805</v>
      </c>
      <c r="K33" s="2">
        <f>TREND(Calibration!$A$2:$A$4,Calibration!$C$2:$C$4,E33)</f>
        <v>597.44901378667396</v>
      </c>
      <c r="L33" s="2">
        <f>TREND(Calibration!$A$2:$A$4,Calibration!$D$2:$D$4,G33)</f>
        <v>449.04803862478377</v>
      </c>
    </row>
    <row r="34" spans="1:12" x14ac:dyDescent="0.25">
      <c r="A34">
        <v>157695</v>
      </c>
      <c r="B34">
        <v>14.16800022</v>
      </c>
      <c r="C34">
        <v>0.60159998999999997</v>
      </c>
      <c r="D34">
        <v>592.37597656000003</v>
      </c>
      <c r="E34">
        <v>1.7226999999999999</v>
      </c>
      <c r="F34">
        <v>9.9000003020963209E+37</v>
      </c>
      <c r="G34">
        <v>1.21940005</v>
      </c>
      <c r="H34">
        <v>1116.6469726600001</v>
      </c>
      <c r="J34" s="2">
        <f>TREND(Calibration!$A$2:$A$4,Calibration!$B$2:$B$4,C34)</f>
        <v>393.00824338818757</v>
      </c>
      <c r="K34" s="2">
        <f>TREND(Calibration!$A$2:$A$4,Calibration!$C$2:$C$4,E34)</f>
        <v>674.33624616654754</v>
      </c>
      <c r="L34" s="2">
        <f>TREND(Calibration!$A$2:$A$4,Calibration!$D$2:$D$4,G34)</f>
        <v>451.03286104392043</v>
      </c>
    </row>
    <row r="35" spans="1:12" x14ac:dyDescent="0.25">
      <c r="A35">
        <v>162697</v>
      </c>
      <c r="B35">
        <v>14.08100033</v>
      </c>
      <c r="C35">
        <v>0.58810001999999995</v>
      </c>
      <c r="D35">
        <v>786.35900878999996</v>
      </c>
      <c r="E35">
        <v>1.90090001</v>
      </c>
      <c r="F35">
        <v>9.9000003020963209E+37</v>
      </c>
      <c r="G35">
        <v>1.2231999600000001</v>
      </c>
      <c r="H35">
        <v>1265.8840332</v>
      </c>
      <c r="J35" s="2">
        <f>TREND(Calibration!$A$2:$A$4,Calibration!$B$2:$B$4,C35)</f>
        <v>384.6697708068109</v>
      </c>
      <c r="K35" s="2">
        <f>TREND(Calibration!$A$2:$A$4,Calibration!$C$2:$C$4,E35)</f>
        <v>746.22136003622882</v>
      </c>
      <c r="L35" s="2">
        <f>TREND(Calibration!$A$2:$A$4,Calibration!$D$2:$D$4,G35)</f>
        <v>452.60411538941094</v>
      </c>
    </row>
    <row r="36" spans="1:12" x14ac:dyDescent="0.25">
      <c r="A36">
        <v>167697</v>
      </c>
      <c r="B36">
        <v>14.024000170000001</v>
      </c>
      <c r="C36">
        <v>0.59299999000000003</v>
      </c>
      <c r="D36">
        <v>857.98400878999996</v>
      </c>
      <c r="E36">
        <v>1.6627999499999999</v>
      </c>
      <c r="F36">
        <v>9.9000003020963209E+37</v>
      </c>
      <c r="G36">
        <v>1.2290999899999999</v>
      </c>
      <c r="H36">
        <v>941.76202393000005</v>
      </c>
      <c r="J36" s="2">
        <f>TREND(Calibration!$A$2:$A$4,Calibration!$B$2:$B$4,C36)</f>
        <v>387.69631571724915</v>
      </c>
      <c r="K36" s="2">
        <f>TREND(Calibration!$A$2:$A$4,Calibration!$C$2:$C$4,E36)</f>
        <v>650.17282487914349</v>
      </c>
      <c r="L36" s="2">
        <f>TREND(Calibration!$A$2:$A$4,Calibration!$D$2:$D$4,G36)</f>
        <v>455.04376469058479</v>
      </c>
    </row>
    <row r="37" spans="1:12" x14ac:dyDescent="0.25">
      <c r="A37">
        <v>172696</v>
      </c>
      <c r="B37">
        <v>14.04399967</v>
      </c>
      <c r="C37">
        <v>0.58219999</v>
      </c>
      <c r="D37">
        <v>1210.2159423799999</v>
      </c>
      <c r="E37">
        <v>1.71619999</v>
      </c>
      <c r="F37">
        <v>930.34600829999999</v>
      </c>
      <c r="G37">
        <v>1.2398999900000001</v>
      </c>
      <c r="H37">
        <v>9.9000003020963209E+37</v>
      </c>
      <c r="J37" s="2">
        <f>TREND(Calibration!$A$2:$A$4,Calibration!$B$2:$B$4,C37)</f>
        <v>381.02552282816362</v>
      </c>
      <c r="K37" s="2">
        <f>TREND(Calibration!$A$2:$A$4,Calibration!$C$2:$C$4,E37)</f>
        <v>671.71417022500259</v>
      </c>
      <c r="L37" s="2">
        <f>TREND(Calibration!$A$2:$A$4,Calibration!$D$2:$D$4,G37)</f>
        <v>459.50954070404225</v>
      </c>
    </row>
    <row r="38" spans="1:12" x14ac:dyDescent="0.25">
      <c r="A38">
        <v>177697</v>
      </c>
      <c r="B38">
        <v>14.135999679999999</v>
      </c>
      <c r="C38">
        <v>0.58590001000000003</v>
      </c>
      <c r="D38">
        <v>727.56298828000001</v>
      </c>
      <c r="E38">
        <v>1.7400000099999999</v>
      </c>
      <c r="F38">
        <v>794.32702637</v>
      </c>
      <c r="G38">
        <v>1.24699998</v>
      </c>
      <c r="H38">
        <v>786.34997558999999</v>
      </c>
      <c r="J38" s="2">
        <f>TREND(Calibration!$A$2:$A$4,Calibration!$B$2:$B$4,C38)</f>
        <v>383.31089941200383</v>
      </c>
      <c r="K38" s="2">
        <f>TREND(Calibration!$A$2:$A$4,Calibration!$C$2:$C$4,E38)</f>
        <v>681.3149954314697</v>
      </c>
      <c r="L38" s="2">
        <f>TREND(Calibration!$A$2:$A$4,Calibration!$D$2:$D$4,G38)</f>
        <v>462.44537080013356</v>
      </c>
    </row>
    <row r="39" spans="1:12" x14ac:dyDescent="0.25">
      <c r="A39">
        <v>182698</v>
      </c>
      <c r="B39">
        <v>14.22999954</v>
      </c>
      <c r="C39">
        <v>0.59670000999999995</v>
      </c>
      <c r="D39">
        <v>725.21697998000002</v>
      </c>
      <c r="E39">
        <v>1.80050004</v>
      </c>
      <c r="F39">
        <v>905.73199463000003</v>
      </c>
      <c r="G39">
        <v>1.2421</v>
      </c>
      <c r="H39">
        <v>895.62597656000003</v>
      </c>
      <c r="J39" s="2">
        <f>TREND(Calibration!$A$2:$A$4,Calibration!$B$2:$B$4,C39)</f>
        <v>389.98169230108931</v>
      </c>
      <c r="K39" s="2">
        <f>TREND(Calibration!$A$2:$A$4,Calibration!$C$2:$C$4,E39)</f>
        <v>705.72044605781446</v>
      </c>
      <c r="L39" s="2">
        <f>TREND(Calibration!$A$2:$A$4,Calibration!$D$2:$D$4,G39)</f>
        <v>460.41923995287243</v>
      </c>
    </row>
    <row r="40" spans="1:12" x14ac:dyDescent="0.25">
      <c r="A40">
        <v>187698</v>
      </c>
      <c r="B40">
        <v>14.213999749999999</v>
      </c>
      <c r="C40">
        <v>0.58160000999999995</v>
      </c>
      <c r="D40">
        <v>9.9000003020963209E+37</v>
      </c>
      <c r="E40">
        <v>1.9381999999999999</v>
      </c>
      <c r="F40">
        <v>672.64599609000004</v>
      </c>
      <c r="G40">
        <v>1.2506999999999999</v>
      </c>
      <c r="H40">
        <v>9.9000003020963209E+37</v>
      </c>
      <c r="J40" s="2">
        <f>TREND(Calibration!$A$2:$A$4,Calibration!$B$2:$B$4,C40)</f>
        <v>380.65493557653457</v>
      </c>
      <c r="K40" s="2">
        <f>TREND(Calibration!$A$2:$A$4,Calibration!$C$2:$C$4,E40)</f>
        <v>761.26801479504718</v>
      </c>
      <c r="L40" s="2">
        <f>TREND(Calibration!$A$2:$A$4,Calibration!$D$2:$D$4,G40)</f>
        <v>463.97532085247724</v>
      </c>
    </row>
    <row r="41" spans="1:12" x14ac:dyDescent="0.25">
      <c r="A41">
        <v>192697</v>
      </c>
      <c r="B41">
        <v>14.15100002</v>
      </c>
      <c r="C41">
        <v>0.58380001999999998</v>
      </c>
      <c r="D41">
        <v>831.17401123000002</v>
      </c>
      <c r="E41">
        <v>1.82640004</v>
      </c>
      <c r="F41">
        <v>821.34197998000002</v>
      </c>
      <c r="G41">
        <v>1.26259995</v>
      </c>
      <c r="H41">
        <v>1251.9470214800001</v>
      </c>
      <c r="J41" s="2">
        <f>TREND(Calibration!$A$2:$A$4,Calibration!$B$2:$B$4,C41)</f>
        <v>382.01380697134175</v>
      </c>
      <c r="K41" s="2">
        <f>TREND(Calibration!$A$2:$A$4,Calibration!$C$2:$C$4,E41)</f>
        <v>716.16839412035802</v>
      </c>
      <c r="L41" s="2">
        <f>TREND(Calibration!$A$2:$A$4,Calibration!$D$2:$D$4,G41)</f>
        <v>468.89592374797189</v>
      </c>
    </row>
    <row r="42" spans="1:12" x14ac:dyDescent="0.25">
      <c r="A42">
        <v>197699</v>
      </c>
      <c r="B42">
        <v>14.12100029</v>
      </c>
      <c r="C42">
        <v>0.59729999</v>
      </c>
      <c r="D42">
        <v>334.45901488999999</v>
      </c>
      <c r="E42">
        <v>1.8599000000000001</v>
      </c>
      <c r="F42">
        <v>9.9000003020963209E+37</v>
      </c>
      <c r="G42">
        <v>1.27610004</v>
      </c>
      <c r="H42">
        <v>824.64801024999997</v>
      </c>
      <c r="J42" s="2">
        <f>TREND(Calibration!$A$2:$A$4,Calibration!$B$2:$B$4,C42)</f>
        <v>390.35227955271836</v>
      </c>
      <c r="K42" s="2">
        <f>TREND(Calibration!$A$2:$A$4,Calibration!$C$2:$C$4,E42)</f>
        <v>729.68213320056225</v>
      </c>
      <c r="L42" s="2">
        <f>TREND(Calibration!$A$2:$A$4,Calibration!$D$2:$D$4,G42)</f>
        <v>474.47818097959373</v>
      </c>
    </row>
    <row r="43" spans="1:12" x14ac:dyDescent="0.25">
      <c r="A43">
        <v>202699</v>
      </c>
      <c r="B43">
        <v>14.038999560000001</v>
      </c>
      <c r="C43">
        <v>0.59079999000000005</v>
      </c>
      <c r="D43">
        <v>1219.8449707</v>
      </c>
      <c r="E43">
        <v>1.7940000300000001</v>
      </c>
      <c r="F43">
        <v>1191.6510009799999</v>
      </c>
      <c r="G43">
        <v>1.27610004</v>
      </c>
      <c r="H43">
        <v>9.9000003020963209E+37</v>
      </c>
      <c r="J43" s="2">
        <f>TREND(Calibration!$A$2:$A$4,Calibration!$B$2:$B$4,C43)</f>
        <v>386.33745049910209</v>
      </c>
      <c r="K43" s="2">
        <f>TREND(Calibration!$A$2:$A$4,Calibration!$C$2:$C$4,E43)</f>
        <v>703.09837011626951</v>
      </c>
      <c r="L43" s="2">
        <f>TREND(Calibration!$A$2:$A$4,Calibration!$D$2:$D$4,G43)</f>
        <v>474.47818097959373</v>
      </c>
    </row>
    <row r="44" spans="1:12" x14ac:dyDescent="0.25">
      <c r="A44">
        <v>207698</v>
      </c>
      <c r="B44">
        <v>13.958999629999999</v>
      </c>
      <c r="C44">
        <v>0.58859998000000002</v>
      </c>
      <c r="D44">
        <v>784.51599121000004</v>
      </c>
      <c r="E44">
        <v>1.7183999999999999</v>
      </c>
      <c r="F44">
        <v>1117.36901855</v>
      </c>
      <c r="G44">
        <v>1.27610004</v>
      </c>
      <c r="H44">
        <v>9.9000003020963209E+37</v>
      </c>
      <c r="J44" s="2">
        <f>TREND(Calibration!$A$2:$A$4,Calibration!$B$2:$B$4,C44)</f>
        <v>384.97857910429497</v>
      </c>
      <c r="K44" s="2">
        <f>TREND(Calibration!$A$2:$A$4,Calibration!$C$2:$C$4,E44)</f>
        <v>672.6016447507584</v>
      </c>
      <c r="L44" s="2">
        <f>TREND(Calibration!$A$2:$A$4,Calibration!$D$2:$D$4,G44)</f>
        <v>474.47818097959373</v>
      </c>
    </row>
    <row r="45" spans="1:12" x14ac:dyDescent="0.25">
      <c r="A45">
        <v>212697</v>
      </c>
      <c r="B45">
        <v>14.03100014</v>
      </c>
      <c r="C45">
        <v>0.58759998999999996</v>
      </c>
      <c r="D45">
        <v>539.43298340000001</v>
      </c>
      <c r="E45">
        <v>2.2567999400000001</v>
      </c>
      <c r="F45">
        <v>1301.98498535</v>
      </c>
      <c r="G45">
        <v>1.2831000100000001</v>
      </c>
      <c r="H45">
        <v>843.19702147999999</v>
      </c>
      <c r="J45" s="2">
        <f>TREND(Calibration!$A$2:$A$4,Calibration!$B$2:$B$4,C45)</f>
        <v>384.36091927270638</v>
      </c>
      <c r="K45" s="2">
        <f>TREND(Calibration!$A$2:$A$4,Calibration!$C$2:$C$4,E45)</f>
        <v>889.78985363093523</v>
      </c>
      <c r="L45" s="2">
        <f>TREND(Calibration!$A$2:$A$4,Calibration!$D$2:$D$4,G45)</f>
        <v>477.37265302782714</v>
      </c>
    </row>
    <row r="46" spans="1:12" x14ac:dyDescent="0.25">
      <c r="A46">
        <v>217697</v>
      </c>
      <c r="B46">
        <v>14.114999770000001</v>
      </c>
      <c r="C46">
        <v>0.59189999000000004</v>
      </c>
      <c r="D46">
        <v>525.61401366999996</v>
      </c>
      <c r="E46">
        <v>2.0408000899999998</v>
      </c>
      <c r="F46">
        <v>1030.9219970700001</v>
      </c>
      <c r="G46">
        <v>1.28750002</v>
      </c>
      <c r="H46">
        <v>9.9000003020963209E+37</v>
      </c>
      <c r="J46" s="2">
        <f>TREND(Calibration!$A$2:$A$4,Calibration!$B$2:$B$4,C46)</f>
        <v>387.01688310817565</v>
      </c>
      <c r="K46" s="2">
        <f>TREND(Calibration!$A$2:$A$4,Calibration!$C$2:$C$4,E46)</f>
        <v>802.65644767274193</v>
      </c>
      <c r="L46" s="2">
        <f>TREND(Calibration!$A$2:$A$4,Calibration!$D$2:$D$4,G46)</f>
        <v>479.19204739050974</v>
      </c>
    </row>
    <row r="47" spans="1:12" x14ac:dyDescent="0.25">
      <c r="A47">
        <v>222697</v>
      </c>
      <c r="B47">
        <v>14.2159996</v>
      </c>
      <c r="C47">
        <v>0.59189999000000004</v>
      </c>
      <c r="D47">
        <v>619.47698975000003</v>
      </c>
      <c r="E47">
        <v>2.1277999900000002</v>
      </c>
      <c r="F47">
        <v>1043.5529785199999</v>
      </c>
      <c r="G47">
        <v>1.2928999699999999</v>
      </c>
      <c r="H47">
        <v>9.9000003020963209E+37</v>
      </c>
      <c r="J47" s="2">
        <f>TREND(Calibration!$A$2:$A$4,Calibration!$B$2:$B$4,C47)</f>
        <v>387.01688310817565</v>
      </c>
      <c r="K47" s="2">
        <f>TREND(Calibration!$A$2:$A$4,Calibration!$C$2:$C$4,E47)</f>
        <v>837.75183132704649</v>
      </c>
      <c r="L47" s="2">
        <f>TREND(Calibration!$A$2:$A$4,Calibration!$D$2:$D$4,G47)</f>
        <v>481.4249147223494</v>
      </c>
    </row>
    <row r="48" spans="1:12" x14ac:dyDescent="0.25">
      <c r="A48">
        <v>227697</v>
      </c>
      <c r="B48">
        <v>14.22900009</v>
      </c>
      <c r="C48">
        <v>0.58810001999999995</v>
      </c>
      <c r="D48">
        <v>553.33398437000005</v>
      </c>
      <c r="E48">
        <v>2.1034998900000001</v>
      </c>
      <c r="F48">
        <v>1095.9100341799999</v>
      </c>
      <c r="G48">
        <v>1.2918000199999999</v>
      </c>
      <c r="H48">
        <v>9.9000003020963209E+37</v>
      </c>
      <c r="J48" s="2">
        <f>TREND(Calibration!$A$2:$A$4,Calibration!$B$2:$B$4,C48)</f>
        <v>384.6697708068109</v>
      </c>
      <c r="K48" s="2">
        <f>TREND(Calibration!$A$2:$A$4,Calibration!$C$2:$C$4,E48)</f>
        <v>827.9492760098799</v>
      </c>
      <c r="L48" s="2">
        <f>TREND(Calibration!$A$2:$A$4,Calibration!$D$2:$D$4,G48)</f>
        <v>480.9700878403122</v>
      </c>
    </row>
    <row r="49" spans="1:12" x14ac:dyDescent="0.25">
      <c r="A49">
        <v>232697</v>
      </c>
      <c r="B49">
        <v>14.22999954</v>
      </c>
      <c r="C49">
        <v>0.58490001999999996</v>
      </c>
      <c r="D49">
        <v>616.11199951000003</v>
      </c>
      <c r="E49">
        <v>2.2736000999999999</v>
      </c>
      <c r="F49">
        <v>1128.9439697299999</v>
      </c>
      <c r="G49">
        <v>1.2922999900000001</v>
      </c>
      <c r="H49">
        <v>9.9000003020963209E+37</v>
      </c>
      <c r="J49" s="2">
        <f>TREND(Calibration!$A$2:$A$4,Calibration!$B$2:$B$4,C49)</f>
        <v>382.69323958041525</v>
      </c>
      <c r="K49" s="2">
        <f>TREND(Calibration!$A$2:$A$4,Calibration!$C$2:$C$4,E49)</f>
        <v>896.56696556616373</v>
      </c>
      <c r="L49" s="2">
        <f>TREND(Calibration!$A$2:$A$4,Calibration!$D$2:$D$4,G49)</f>
        <v>481.17682432489084</v>
      </c>
    </row>
    <row r="50" spans="1:12" x14ac:dyDescent="0.25">
      <c r="A50">
        <v>237697</v>
      </c>
      <c r="B50">
        <v>14.178000450000001</v>
      </c>
      <c r="C50">
        <v>0.58109999000000001</v>
      </c>
      <c r="D50">
        <v>616.49798583999996</v>
      </c>
      <c r="E50">
        <v>1.96570003</v>
      </c>
      <c r="F50">
        <v>859.97601318</v>
      </c>
      <c r="G50">
        <v>1.2956000599999999</v>
      </c>
      <c r="H50">
        <v>9.9000003020963209E+37</v>
      </c>
      <c r="J50" s="2">
        <f>TREND(Calibration!$A$2:$A$4,Calibration!$B$2:$B$4,C50)</f>
        <v>380.34609021909012</v>
      </c>
      <c r="K50" s="2">
        <f>TREND(Calibration!$A$2:$A$4,Calibration!$C$2:$C$4,E50)</f>
        <v>772.36140804440583</v>
      </c>
      <c r="L50" s="2">
        <f>TREND(Calibration!$A$2:$A$4,Calibration!$D$2:$D$4,G50)</f>
        <v>482.54139594051389</v>
      </c>
    </row>
    <row r="51" spans="1:12" x14ac:dyDescent="0.25">
      <c r="A51">
        <v>242697</v>
      </c>
      <c r="B51">
        <v>14.088000299999999</v>
      </c>
      <c r="C51">
        <v>0.59240000999999998</v>
      </c>
      <c r="D51">
        <v>368.04901123000002</v>
      </c>
      <c r="E51">
        <v>2.1714999700000002</v>
      </c>
      <c r="F51">
        <v>9.9000003020963209E+37</v>
      </c>
      <c r="G51">
        <v>1.2961000199999999</v>
      </c>
      <c r="H51">
        <v>913.16198729999996</v>
      </c>
      <c r="J51" s="2">
        <f>TREND(Calibration!$A$2:$A$4,Calibration!$B$2:$B$4,C51)</f>
        <v>387.3257284656201</v>
      </c>
      <c r="K51" s="2">
        <f>TREND(Calibration!$A$2:$A$4,Calibration!$C$2:$C$4,E51)</f>
        <v>855.3802143916871</v>
      </c>
      <c r="L51" s="2">
        <f>TREND(Calibration!$A$2:$A$4,Calibration!$D$2:$D$4,G51)</f>
        <v>482.74812829011466</v>
      </c>
    </row>
    <row r="52" spans="1:12" x14ac:dyDescent="0.25">
      <c r="A52">
        <v>247698</v>
      </c>
      <c r="B52">
        <v>13.989000320000001</v>
      </c>
      <c r="C52">
        <v>0.58920002000000005</v>
      </c>
      <c r="D52">
        <v>758.42797852000001</v>
      </c>
      <c r="E52">
        <v>2.0148999700000001</v>
      </c>
      <c r="F52">
        <v>9.9000003020963209E+37</v>
      </c>
      <c r="G52">
        <v>1.2971999599999999</v>
      </c>
      <c r="H52">
        <v>9.9000003020963209E+37</v>
      </c>
      <c r="J52" s="2">
        <f>TREND(Calibration!$A$2:$A$4,Calibration!$B$2:$B$4,C52)</f>
        <v>385.34920341588452</v>
      </c>
      <c r="K52" s="2">
        <f>TREND(Calibration!$A$2:$A$4,Calibration!$C$2:$C$4,E52)</f>
        <v>792.20845120271713</v>
      </c>
      <c r="L52" s="2">
        <f>TREND(Calibration!$A$2:$A$4,Calibration!$D$2:$D$4,G52)</f>
        <v>483.2029510371741</v>
      </c>
    </row>
    <row r="53" spans="1:12" x14ac:dyDescent="0.25">
      <c r="A53">
        <v>252697</v>
      </c>
      <c r="B53">
        <v>13.93999958</v>
      </c>
      <c r="C53">
        <v>0.57840002000000001</v>
      </c>
      <c r="D53">
        <v>984.86602783000001</v>
      </c>
      <c r="E53">
        <v>1.7092000199999999</v>
      </c>
      <c r="F53">
        <v>1068.83496094</v>
      </c>
      <c r="G53">
        <v>1.31500006</v>
      </c>
      <c r="H53">
        <v>9.9000003020963209E+37</v>
      </c>
      <c r="J53" s="2">
        <f>TREND(Calibration!$A$2:$A$4,Calibration!$B$2:$B$4,C53)</f>
        <v>378.67841052679898</v>
      </c>
      <c r="K53" s="2">
        <f>TREND(Calibration!$A$2:$A$4,Calibration!$C$2:$C$4,E53)</f>
        <v>668.89041258023951</v>
      </c>
      <c r="L53" s="2">
        <f>TREND(Calibration!$A$2:$A$4,Calibration!$D$2:$D$4,G53)</f>
        <v>490.56325285357616</v>
      </c>
    </row>
    <row r="54" spans="1:12" x14ac:dyDescent="0.25">
      <c r="A54">
        <v>257697</v>
      </c>
      <c r="B54">
        <v>13.930999760000001</v>
      </c>
      <c r="C54">
        <v>0.57950002</v>
      </c>
      <c r="D54">
        <v>437.96899414000001</v>
      </c>
      <c r="E54">
        <v>1.7340999800000001</v>
      </c>
      <c r="F54">
        <v>1025.2779541</v>
      </c>
      <c r="G54">
        <v>1.31449997</v>
      </c>
      <c r="H54">
        <v>9.9000003020963209E+37</v>
      </c>
      <c r="J54" s="2">
        <f>TREND(Calibration!$A$2:$A$4,Calibration!$B$2:$B$4,C54)</f>
        <v>379.35784313587254</v>
      </c>
      <c r="K54" s="2">
        <f>TREND(Calibration!$A$2:$A$4,Calibration!$C$2:$C$4,E54)</f>
        <v>678.93494882886557</v>
      </c>
      <c r="L54" s="2">
        <f>TREND(Calibration!$A$2:$A$4,Calibration!$D$2:$D$4,G54)</f>
        <v>490.3564667492642</v>
      </c>
    </row>
    <row r="55" spans="1:12" x14ac:dyDescent="0.25">
      <c r="A55">
        <v>262697</v>
      </c>
      <c r="B55">
        <v>14.07499981</v>
      </c>
      <c r="C55">
        <v>0.57190001000000001</v>
      </c>
      <c r="D55">
        <v>577.81500243999994</v>
      </c>
      <c r="E55">
        <v>1.91550004</v>
      </c>
      <c r="F55">
        <v>982.22399901999995</v>
      </c>
      <c r="G55">
        <v>1.3204</v>
      </c>
      <c r="H55">
        <v>1288.7969970700001</v>
      </c>
      <c r="J55" s="2">
        <f>TREND(Calibration!$A$2:$A$4,Calibration!$B$2:$B$4,C55)</f>
        <v>374.66357529652265</v>
      </c>
      <c r="K55" s="2">
        <f>TREND(Calibration!$A$2:$A$4,Calibration!$C$2:$C$4,E55)</f>
        <v>752.11094903822027</v>
      </c>
      <c r="L55" s="2">
        <f>TREND(Calibration!$A$2:$A$4,Calibration!$D$2:$D$4,G55)</f>
        <v>492.79611605043817</v>
      </c>
    </row>
    <row r="56" spans="1:12" x14ac:dyDescent="0.25">
      <c r="A56">
        <v>267697</v>
      </c>
      <c r="B56">
        <v>14.194000239999999</v>
      </c>
      <c r="C56">
        <v>0.58109999000000001</v>
      </c>
      <c r="D56">
        <v>699.06201171999999</v>
      </c>
      <c r="E56">
        <v>2.1159000400000001</v>
      </c>
      <c r="F56">
        <v>922.53900146000001</v>
      </c>
      <c r="G56">
        <v>1.31659997</v>
      </c>
      <c r="H56">
        <v>1222.14001465</v>
      </c>
      <c r="J56" s="2">
        <f>TREND(Calibration!$A$2:$A$4,Calibration!$B$2:$B$4,C56)</f>
        <v>380.34609021909012</v>
      </c>
      <c r="K56" s="2">
        <f>TREND(Calibration!$A$2:$A$4,Calibration!$C$2:$C$4,E56)</f>
        <v>832.95144292755356</v>
      </c>
      <c r="L56" s="2">
        <f>TREND(Calibration!$A$2:$A$4,Calibration!$D$2:$D$4,G56)</f>
        <v>491.22481208521424</v>
      </c>
    </row>
    <row r="57" spans="1:12" x14ac:dyDescent="0.25">
      <c r="A57">
        <v>272697</v>
      </c>
      <c r="B57">
        <v>14.21500015</v>
      </c>
      <c r="C57">
        <v>0.57509999999999994</v>
      </c>
      <c r="D57">
        <v>985.68499756000006</v>
      </c>
      <c r="E57">
        <v>2.24659991</v>
      </c>
      <c r="F57">
        <v>729.11499022999999</v>
      </c>
      <c r="G57">
        <v>1.3199000400000001</v>
      </c>
      <c r="H57">
        <v>9.9000003020963209E+37</v>
      </c>
      <c r="J57" s="2">
        <f>TREND(Calibration!$A$2:$A$4,Calibration!$B$2:$B$4,C57)</f>
        <v>376.64010034625824</v>
      </c>
      <c r="K57" s="2">
        <f>TREND(Calibration!$A$2:$A$4,Calibration!$C$2:$C$4,E57)</f>
        <v>885.67520561254184</v>
      </c>
      <c r="L57" s="2">
        <f>TREND(Calibration!$A$2:$A$4,Calibration!$D$2:$D$4,G57)</f>
        <v>492.5893837008374</v>
      </c>
    </row>
    <row r="58" spans="1:12" x14ac:dyDescent="0.25">
      <c r="A58">
        <v>277697</v>
      </c>
      <c r="B58">
        <v>14.164999959999999</v>
      </c>
      <c r="C58">
        <v>0.58590001000000003</v>
      </c>
      <c r="D58">
        <v>764.04602050999995</v>
      </c>
      <c r="E58">
        <v>2.18230009</v>
      </c>
      <c r="F58">
        <v>1004.13397217</v>
      </c>
      <c r="G58">
        <v>1.3279999499999999</v>
      </c>
      <c r="H58">
        <v>1166</v>
      </c>
      <c r="J58" s="2">
        <f>TREND(Calibration!$A$2:$A$4,Calibration!$B$2:$B$4,C58)</f>
        <v>383.31089941200383</v>
      </c>
      <c r="K58" s="2">
        <f>TREND(Calibration!$A$2:$A$4,Calibration!$C$2:$C$4,E58)</f>
        <v>859.73693612254567</v>
      </c>
      <c r="L58" s="2">
        <f>TREND(Calibration!$A$2:$A$4,Calibration!$D$2:$D$4,G58)</f>
        <v>495.93867849613025</v>
      </c>
    </row>
    <row r="59" spans="1:12" x14ac:dyDescent="0.25">
      <c r="A59">
        <v>282697</v>
      </c>
      <c r="B59">
        <v>14.085000040000001</v>
      </c>
      <c r="C59">
        <v>0.58649998999999997</v>
      </c>
      <c r="D59">
        <v>980.16497803000004</v>
      </c>
      <c r="E59">
        <v>2.1201999200000001</v>
      </c>
      <c r="F59">
        <v>1142.0529785199999</v>
      </c>
      <c r="G59">
        <v>1.3269000099999999</v>
      </c>
      <c r="H59">
        <v>1205.7910156200001</v>
      </c>
      <c r="J59" s="2">
        <f>TREND(Calibration!$A$2:$A$4,Calibration!$B$2:$B$4,C59)</f>
        <v>383.68148666363282</v>
      </c>
      <c r="K59" s="2">
        <f>TREND(Calibration!$A$2:$A$4,Calibration!$C$2:$C$4,E59)</f>
        <v>834.68599593586134</v>
      </c>
      <c r="L59" s="2">
        <f>TREND(Calibration!$A$2:$A$4,Calibration!$D$2:$D$4,G59)</f>
        <v>495.48385574907081</v>
      </c>
    </row>
    <row r="60" spans="1:12" x14ac:dyDescent="0.25">
      <c r="A60">
        <v>287698</v>
      </c>
      <c r="B60">
        <v>14.02999973</v>
      </c>
      <c r="C60">
        <v>0.58700001000000002</v>
      </c>
      <c r="D60">
        <v>1281.1569824200001</v>
      </c>
      <c r="E60">
        <v>2.08730006</v>
      </c>
      <c r="F60">
        <v>928.66998291000004</v>
      </c>
      <c r="G60">
        <v>1.3263000199999999</v>
      </c>
      <c r="H60">
        <v>1214.73400879</v>
      </c>
      <c r="J60" s="2">
        <f>TREND(Calibration!$A$2:$A$4,Calibration!$B$2:$B$4,C60)</f>
        <v>383.99033202107739</v>
      </c>
      <c r="K60" s="2">
        <f>TREND(Calibration!$A$2:$A$4,Calibration!$C$2:$C$4,E60)</f>
        <v>821.41433460207929</v>
      </c>
      <c r="L60" s="2">
        <f>TREND(Calibration!$A$2:$A$4,Calibration!$D$2:$D$4,G60)</f>
        <v>495.23576121663427</v>
      </c>
    </row>
    <row r="61" spans="1:12" x14ac:dyDescent="0.25">
      <c r="A61">
        <v>292707</v>
      </c>
      <c r="B61">
        <v>13.98799992</v>
      </c>
      <c r="C61">
        <v>0.58590001000000003</v>
      </c>
      <c r="D61">
        <v>1371.16796875</v>
      </c>
      <c r="E61">
        <v>1.9257999699999999</v>
      </c>
      <c r="F61">
        <v>490.71798705999998</v>
      </c>
      <c r="G61">
        <v>1.3226000099999999</v>
      </c>
      <c r="H61">
        <v>9.9000003020963209E+37</v>
      </c>
      <c r="J61" s="2">
        <f>TREND(Calibration!$A$2:$A$4,Calibration!$B$2:$B$4,C61)</f>
        <v>383.31089941200383</v>
      </c>
      <c r="K61" s="2">
        <f>TREND(Calibration!$A$2:$A$4,Calibration!$C$2:$C$4,E61)</f>
        <v>756.26589628485476</v>
      </c>
      <c r="L61" s="2">
        <f>TREND(Calibration!$A$2:$A$4,Calibration!$D$2:$D$4,G61)</f>
        <v>493.70581529926835</v>
      </c>
    </row>
    <row r="62" spans="1:12" x14ac:dyDescent="0.25">
      <c r="A62">
        <v>297698</v>
      </c>
      <c r="B62">
        <v>14.027000429999999</v>
      </c>
      <c r="C62">
        <v>0.57779997999999999</v>
      </c>
      <c r="D62">
        <v>703.95501708999996</v>
      </c>
      <c r="E62">
        <v>1.8118000000000001</v>
      </c>
      <c r="F62">
        <v>680.34698486000002</v>
      </c>
      <c r="G62">
        <v>1.33280003</v>
      </c>
      <c r="H62">
        <v>1365.20495605</v>
      </c>
      <c r="J62" s="2">
        <f>TREND(Calibration!$A$2:$A$4,Calibration!$B$2:$B$4,C62)</f>
        <v>378.30778621520949</v>
      </c>
      <c r="K62" s="2">
        <f>TREND(Calibration!$A$2:$A$4,Calibration!$C$2:$C$4,E62)</f>
        <v>710.27880108440979</v>
      </c>
      <c r="L62" s="2">
        <f>TREND(Calibration!$A$2:$A$4,Calibration!$D$2:$D$4,G62)</f>
        <v>497.92350091526703</v>
      </c>
    </row>
    <row r="63" spans="1:12" x14ac:dyDescent="0.25">
      <c r="A63">
        <v>302698</v>
      </c>
      <c r="B63">
        <v>14.166000370000001</v>
      </c>
      <c r="C63">
        <v>0.58759998999999996</v>
      </c>
      <c r="D63">
        <v>309.33099364999998</v>
      </c>
      <c r="E63">
        <v>1.8560999600000001</v>
      </c>
      <c r="F63">
        <v>9.9000003020963209E+37</v>
      </c>
      <c r="G63">
        <v>1.3322999499999999</v>
      </c>
      <c r="H63">
        <v>807.45300293000003</v>
      </c>
      <c r="J63" s="2">
        <f>TREND(Calibration!$A$2:$A$4,Calibration!$B$2:$B$4,C63)</f>
        <v>384.36091927270638</v>
      </c>
      <c r="K63" s="2">
        <f>TREND(Calibration!$A$2:$A$4,Calibration!$C$2:$C$4,E63)</f>
        <v>728.14921348799123</v>
      </c>
      <c r="L63" s="2">
        <f>TREND(Calibration!$A$2:$A$4,Calibration!$D$2:$D$4,G63)</f>
        <v>497.71671894593271</v>
      </c>
    </row>
    <row r="64" spans="1:12" x14ac:dyDescent="0.25">
      <c r="A64">
        <v>307699</v>
      </c>
      <c r="B64">
        <v>14.18599987</v>
      </c>
      <c r="C64">
        <v>0.58219999</v>
      </c>
      <c r="D64">
        <v>864.625</v>
      </c>
      <c r="E64">
        <v>2.0829000500000001</v>
      </c>
      <c r="F64">
        <v>9.9000003020963209E+37</v>
      </c>
      <c r="G64">
        <v>1.3311999999999999</v>
      </c>
      <c r="H64">
        <v>1211.6989746100001</v>
      </c>
      <c r="J64" s="2">
        <f>TREND(Calibration!$A$2:$A$4,Calibration!$B$2:$B$4,C64)</f>
        <v>381.02552282816362</v>
      </c>
      <c r="K64" s="2">
        <f>TREND(Calibration!$A$2:$A$4,Calibration!$C$2:$C$4,E64)</f>
        <v>819.63938958452434</v>
      </c>
      <c r="L64" s="2">
        <f>TREND(Calibration!$A$2:$A$4,Calibration!$D$2:$D$4,G64)</f>
        <v>497.2618920638954</v>
      </c>
    </row>
    <row r="65" spans="1:12" x14ac:dyDescent="0.25">
      <c r="A65">
        <v>312698</v>
      </c>
      <c r="B65">
        <v>14.17300034</v>
      </c>
      <c r="C65">
        <v>0.58920002000000005</v>
      </c>
      <c r="D65">
        <v>876.71697998000002</v>
      </c>
      <c r="E65">
        <v>2.1456000799999999</v>
      </c>
      <c r="F65">
        <v>9.9000003020963209E+37</v>
      </c>
      <c r="G65">
        <v>1.3365999500000001</v>
      </c>
      <c r="H65">
        <v>1053.98596191</v>
      </c>
      <c r="J65" s="2">
        <f>TREND(Calibration!$A$2:$A$4,Calibration!$B$2:$B$4,C65)</f>
        <v>385.34920341588452</v>
      </c>
      <c r="K65" s="2">
        <f>TREND(Calibration!$A$2:$A$4,Calibration!$C$2:$C$4,E65)</f>
        <v>844.93231070266802</v>
      </c>
      <c r="L65" s="2">
        <f>TREND(Calibration!$A$2:$A$4,Calibration!$D$2:$D$4,G65)</f>
        <v>499.49475939573529</v>
      </c>
    </row>
    <row r="66" spans="1:12" x14ac:dyDescent="0.25">
      <c r="A66">
        <v>317698</v>
      </c>
      <c r="B66">
        <v>14.11100006</v>
      </c>
      <c r="C66">
        <v>0.58429998000000005</v>
      </c>
      <c r="D66">
        <v>984.29998779000005</v>
      </c>
      <c r="E66">
        <v>2.0780999699999998</v>
      </c>
      <c r="F66">
        <v>9.9000003020963209E+37</v>
      </c>
      <c r="G66">
        <v>1.3451999400000001</v>
      </c>
      <c r="H66">
        <v>1337.1479492200001</v>
      </c>
      <c r="J66" s="2">
        <f>TREND(Calibration!$A$2:$A$4,Calibration!$B$2:$B$4,C66)</f>
        <v>382.32261526882576</v>
      </c>
      <c r="K66" s="2">
        <f>TREND(Calibration!$A$2:$A$4,Calibration!$C$2:$C$4,E66)</f>
        <v>817.70305805803571</v>
      </c>
      <c r="L66" s="2">
        <f>TREND(Calibration!$A$2:$A$4,Calibration!$D$2:$D$4,G66)</f>
        <v>503.05083616036234</v>
      </c>
    </row>
    <row r="67" spans="1:12" x14ac:dyDescent="0.25">
      <c r="A67">
        <v>322698</v>
      </c>
      <c r="B67">
        <v>13.99800014</v>
      </c>
      <c r="C67">
        <v>0.59189999000000004</v>
      </c>
      <c r="D67">
        <v>809.07397461000005</v>
      </c>
      <c r="E67">
        <v>2.0948000000000002</v>
      </c>
      <c r="F67">
        <v>9.9000003020963209E+37</v>
      </c>
      <c r="G67">
        <v>1.34630001</v>
      </c>
      <c r="H67">
        <v>1136.1479492200001</v>
      </c>
      <c r="J67" s="2">
        <f>TREND(Calibration!$A$2:$A$4,Calibration!$B$2:$B$4,C67)</f>
        <v>387.01688310817565</v>
      </c>
      <c r="K67" s="2">
        <f>TREND(Calibration!$A$2:$A$4,Calibration!$C$2:$C$4,E67)</f>
        <v>824.43977798401727</v>
      </c>
      <c r="L67" s="2">
        <f>TREND(Calibration!$A$2:$A$4,Calibration!$D$2:$D$4,G67)</f>
        <v>503.50571266213308</v>
      </c>
    </row>
    <row r="68" spans="1:12" x14ac:dyDescent="0.25">
      <c r="A68">
        <v>327699</v>
      </c>
      <c r="B68">
        <v>13.87800026</v>
      </c>
      <c r="C68">
        <v>0.57840002000000001</v>
      </c>
      <c r="D68">
        <v>1330.9720459</v>
      </c>
      <c r="E68">
        <v>2.1120998900000001</v>
      </c>
      <c r="F68">
        <v>1044.86901855</v>
      </c>
      <c r="G68">
        <v>1.34739995</v>
      </c>
      <c r="H68">
        <v>9.9000003020963209E+37</v>
      </c>
      <c r="J68" s="2">
        <f>TREND(Calibration!$A$2:$A$4,Calibration!$B$2:$B$4,C68)</f>
        <v>378.67841052679898</v>
      </c>
      <c r="K68" s="2">
        <f>TREND(Calibration!$A$2:$A$4,Calibration!$C$2:$C$4,E68)</f>
        <v>831.41847884145807</v>
      </c>
      <c r="L68" s="2">
        <f>TREND(Calibration!$A$2:$A$4,Calibration!$D$2:$D$4,G68)</f>
        <v>503.96053540919252</v>
      </c>
    </row>
    <row r="69" spans="1:12" x14ac:dyDescent="0.25">
      <c r="A69">
        <v>332700</v>
      </c>
      <c r="B69">
        <v>13.96199989</v>
      </c>
      <c r="C69">
        <v>0.58380001999999998</v>
      </c>
      <c r="D69">
        <v>368.81900023999998</v>
      </c>
      <c r="E69">
        <v>2.1201999200000001</v>
      </c>
      <c r="F69">
        <v>9.9000003020963209E+37</v>
      </c>
      <c r="G69">
        <v>1.34689999</v>
      </c>
      <c r="H69">
        <v>9.9000003020963209E+37</v>
      </c>
      <c r="J69" s="2">
        <f>TREND(Calibration!$A$2:$A$4,Calibration!$B$2:$B$4,C69)</f>
        <v>382.01380697134175</v>
      </c>
      <c r="K69" s="2">
        <f>TREND(Calibration!$A$2:$A$4,Calibration!$C$2:$C$4,E69)</f>
        <v>834.68599593586134</v>
      </c>
      <c r="L69" s="2">
        <f>TREND(Calibration!$A$2:$A$4,Calibration!$D$2:$D$4,G69)</f>
        <v>503.75380305959186</v>
      </c>
    </row>
    <row r="70" spans="1:12" x14ac:dyDescent="0.25">
      <c r="A70">
        <v>337700</v>
      </c>
      <c r="B70">
        <v>14.07600021</v>
      </c>
      <c r="C70">
        <v>0.59460002000000001</v>
      </c>
      <c r="D70">
        <v>700.55401611000002</v>
      </c>
      <c r="E70">
        <v>2.09590006</v>
      </c>
      <c r="F70">
        <v>9.9000003020963209E+37</v>
      </c>
      <c r="G70">
        <v>1.35769999</v>
      </c>
      <c r="H70">
        <v>995.45501708999996</v>
      </c>
      <c r="J70" s="2">
        <f>TREND(Calibration!$A$2:$A$4,Calibration!$B$2:$B$4,C70)</f>
        <v>388.68459986042723</v>
      </c>
      <c r="K70" s="2">
        <f>TREND(Calibration!$A$2:$A$4,Calibration!$C$2:$C$4,E70)</f>
        <v>824.88353743365735</v>
      </c>
      <c r="L70" s="2">
        <f>TREND(Calibration!$A$2:$A$4,Calibration!$D$2:$D$4,G70)</f>
        <v>508.21957907304909</v>
      </c>
    </row>
    <row r="71" spans="1:12" x14ac:dyDescent="0.25">
      <c r="A71">
        <v>342697</v>
      </c>
      <c r="B71">
        <v>14.13399982</v>
      </c>
      <c r="C71">
        <v>0.59130000999999999</v>
      </c>
      <c r="D71">
        <v>1010.75500488</v>
      </c>
      <c r="E71">
        <v>2.0376000400000001</v>
      </c>
      <c r="F71">
        <v>1366.5169677700001</v>
      </c>
      <c r="G71">
        <v>1.3593000200000001</v>
      </c>
      <c r="H71">
        <v>9.9000003020963209E+37</v>
      </c>
      <c r="J71" s="2">
        <f>TREND(Calibration!$A$2:$A$4,Calibration!$B$2:$B$4,C71)</f>
        <v>386.64629585654654</v>
      </c>
      <c r="K71" s="2">
        <f>TREND(Calibration!$A$2:$A$4,Calibration!$C$2:$C$4,E71)</f>
        <v>801.36556133306863</v>
      </c>
      <c r="L71" s="2">
        <f>TREND(Calibration!$A$2:$A$4,Calibration!$D$2:$D$4,G71)</f>
        <v>508.8811879244206</v>
      </c>
    </row>
    <row r="72" spans="1:12" x14ac:dyDescent="0.25">
      <c r="A72">
        <v>347698</v>
      </c>
      <c r="B72">
        <v>14.25399971</v>
      </c>
      <c r="C72">
        <v>0.59670000999999995</v>
      </c>
      <c r="D72">
        <v>687.16601562000005</v>
      </c>
      <c r="E72">
        <v>1.94739997</v>
      </c>
      <c r="F72">
        <v>9.9000003020963209E+37</v>
      </c>
      <c r="G72">
        <v>1.3711999699999999</v>
      </c>
      <c r="H72">
        <v>1170.1719970700001</v>
      </c>
      <c r="J72" s="2">
        <f>TREND(Calibration!$A$2:$A$4,Calibration!$B$2:$B$4,C72)</f>
        <v>389.98169230108931</v>
      </c>
      <c r="K72" s="2">
        <f>TREND(Calibration!$A$2:$A$4,Calibration!$C$2:$C$4,E72)</f>
        <v>764.97924293160929</v>
      </c>
      <c r="L72" s="2">
        <f>TREND(Calibration!$A$2:$A$4,Calibration!$D$2:$D$4,G72)</f>
        <v>513.80179081991525</v>
      </c>
    </row>
    <row r="73" spans="1:12" x14ac:dyDescent="0.25">
      <c r="A73">
        <v>352699</v>
      </c>
      <c r="B73">
        <v>14.29899979</v>
      </c>
      <c r="C73">
        <v>0.59350002000000002</v>
      </c>
      <c r="D73">
        <v>540.96600341999999</v>
      </c>
      <c r="E73">
        <v>1.7524000399999999</v>
      </c>
      <c r="F73">
        <v>9.9000003020963209E+37</v>
      </c>
      <c r="G73">
        <v>1.3711999699999999</v>
      </c>
      <c r="H73">
        <v>9.9000003020963209E+37</v>
      </c>
      <c r="J73" s="2">
        <f>TREND(Calibration!$A$2:$A$4,Calibration!$B$2:$B$4,C73)</f>
        <v>388.00516725135373</v>
      </c>
      <c r="K73" s="2">
        <f>TREND(Calibration!$A$2:$A$4,Calibration!$C$2:$C$4,E73)</f>
        <v>686.31711394166211</v>
      </c>
      <c r="L73" s="2">
        <f>TREND(Calibration!$A$2:$A$4,Calibration!$D$2:$D$4,G73)</f>
        <v>513.80179081991525</v>
      </c>
    </row>
    <row r="74" spans="1:12" x14ac:dyDescent="0.25">
      <c r="A74">
        <v>357698</v>
      </c>
      <c r="B74">
        <v>14.21800041</v>
      </c>
      <c r="C74">
        <v>0.59189999000000004</v>
      </c>
      <c r="D74">
        <v>707.34301758000004</v>
      </c>
      <c r="E74">
        <v>2.0532000099999999</v>
      </c>
      <c r="F74">
        <v>9.9000003020963209E+37</v>
      </c>
      <c r="G74">
        <v>1.37549996</v>
      </c>
      <c r="H74">
        <v>985.47601318</v>
      </c>
      <c r="J74" s="2">
        <f>TREND(Calibration!$A$2:$A$4,Calibration!$B$2:$B$4,C74)</f>
        <v>387.01688310817565</v>
      </c>
      <c r="K74" s="2">
        <f>TREND(Calibration!$A$2:$A$4,Calibration!$C$2:$C$4,E74)</f>
        <v>807.65852180940976</v>
      </c>
      <c r="L74" s="2">
        <f>TREND(Calibration!$A$2:$A$4,Calibration!$D$2:$D$4,G74)</f>
        <v>515.57982713473984</v>
      </c>
    </row>
    <row r="75" spans="1:12" x14ac:dyDescent="0.25">
      <c r="A75">
        <v>362698</v>
      </c>
      <c r="B75">
        <v>14.166000370000001</v>
      </c>
      <c r="C75">
        <v>0.58700001000000002</v>
      </c>
      <c r="D75">
        <v>493.85101318</v>
      </c>
      <c r="E75">
        <v>2.1584999599999999</v>
      </c>
      <c r="F75">
        <v>9.9000003020963209E+37</v>
      </c>
      <c r="G75">
        <v>1.3744000199999999</v>
      </c>
      <c r="H75">
        <v>9.9000003020963209E+37</v>
      </c>
      <c r="J75" s="2">
        <f>TREND(Calibration!$A$2:$A$4,Calibration!$B$2:$B$4,C75)</f>
        <v>383.99033202107739</v>
      </c>
      <c r="K75" s="2">
        <f>TREND(Calibration!$A$2:$A$4,Calibration!$C$2:$C$4,E75)</f>
        <v>850.13606654255398</v>
      </c>
      <c r="L75" s="2">
        <f>TREND(Calibration!$A$2:$A$4,Calibration!$D$2:$D$4,G75)</f>
        <v>515.12500438768041</v>
      </c>
    </row>
    <row r="76" spans="1:12" x14ac:dyDescent="0.25">
      <c r="A76">
        <v>367698</v>
      </c>
      <c r="B76">
        <v>14.065999980000001</v>
      </c>
      <c r="C76">
        <v>0.58969998000000001</v>
      </c>
      <c r="D76">
        <v>493.87799072000001</v>
      </c>
      <c r="E76">
        <v>2.2741000699999998</v>
      </c>
      <c r="F76">
        <v>9.9000003020963209E+37</v>
      </c>
      <c r="G76">
        <v>1.3662999899999999</v>
      </c>
      <c r="H76">
        <v>1123.66503906</v>
      </c>
      <c r="J76" s="2">
        <f>TREND(Calibration!$A$2:$A$4,Calibration!$B$2:$B$4,C76)</f>
        <v>385.65801171336847</v>
      </c>
      <c r="K76" s="2">
        <f>TREND(Calibration!$A$2:$A$4,Calibration!$C$2:$C$4,E76)</f>
        <v>896.76865130333863</v>
      </c>
      <c r="L76" s="2">
        <f>TREND(Calibration!$A$2:$A$4,Calibration!$D$2:$D$4,G76)</f>
        <v>511.77565997265401</v>
      </c>
    </row>
    <row r="77" spans="1:12" x14ac:dyDescent="0.25">
      <c r="A77">
        <v>372699</v>
      </c>
      <c r="B77">
        <v>13.98799992</v>
      </c>
      <c r="C77">
        <v>0.59030002000000004</v>
      </c>
      <c r="D77">
        <v>412.68099976000002</v>
      </c>
      <c r="E77">
        <v>2.43400002</v>
      </c>
      <c r="F77">
        <v>9.9000003020963209E+37</v>
      </c>
      <c r="G77">
        <v>1.3667999500000001</v>
      </c>
      <c r="H77">
        <v>9.9000003020963209E+37</v>
      </c>
      <c r="J77" s="2">
        <f>TREND(Calibration!$A$2:$A$4,Calibration!$B$2:$B$4,C77)</f>
        <v>386.02863602495802</v>
      </c>
      <c r="K77" s="2">
        <f>TREND(Calibration!$A$2:$A$4,Calibration!$C$2:$C$4,E77)</f>
        <v>961.27160006022348</v>
      </c>
      <c r="L77" s="2">
        <f>TREND(Calibration!$A$2:$A$4,Calibration!$D$2:$D$4,G77)</f>
        <v>511.9823923222549</v>
      </c>
    </row>
    <row r="78" spans="1:12" x14ac:dyDescent="0.25">
      <c r="A78">
        <v>377698</v>
      </c>
      <c r="B78">
        <v>13.88700008</v>
      </c>
      <c r="C78">
        <v>0.58539998999999998</v>
      </c>
      <c r="D78">
        <v>715.87402343999997</v>
      </c>
      <c r="E78">
        <v>2.3053998899999999</v>
      </c>
      <c r="F78">
        <v>9.9000003020963209E+37</v>
      </c>
      <c r="G78">
        <v>1.3711999699999999</v>
      </c>
      <c r="H78">
        <v>9.9000003020963209E+37</v>
      </c>
      <c r="J78" s="2">
        <f>TREND(Calibration!$A$2:$A$4,Calibration!$B$2:$B$4,C78)</f>
        <v>383.00205405455932</v>
      </c>
      <c r="K78" s="2">
        <f>TREND(Calibration!$A$2:$A$4,Calibration!$C$2:$C$4,E78)</f>
        <v>909.39486341634881</v>
      </c>
      <c r="L78" s="2">
        <f>TREND(Calibration!$A$2:$A$4,Calibration!$D$2:$D$4,G78)</f>
        <v>513.80179081991525</v>
      </c>
    </row>
    <row r="79" spans="1:12" x14ac:dyDescent="0.25">
      <c r="A79">
        <v>382698</v>
      </c>
      <c r="B79">
        <v>13.95199966</v>
      </c>
      <c r="C79">
        <v>0.57679999000000004</v>
      </c>
      <c r="D79">
        <v>446.89599608999998</v>
      </c>
      <c r="E79">
        <v>2.2421999000000001</v>
      </c>
      <c r="F79">
        <v>9.9000003020963209E+37</v>
      </c>
      <c r="G79">
        <v>1.3748999799999999</v>
      </c>
      <c r="H79">
        <v>9.9000003020963209E+37</v>
      </c>
      <c r="J79" s="2">
        <f>TREND(Calibration!$A$2:$A$4,Calibration!$B$2:$B$4,C79)</f>
        <v>377.69012638362091</v>
      </c>
      <c r="K79" s="2">
        <f>TREND(Calibration!$A$2:$A$4,Calibration!$C$2:$C$4,E79)</f>
        <v>883.900260594987</v>
      </c>
      <c r="L79" s="2">
        <f>TREND(Calibration!$A$2:$A$4,Calibration!$D$2:$D$4,G79)</f>
        <v>515.33173673728118</v>
      </c>
    </row>
    <row r="80" spans="1:12" x14ac:dyDescent="0.25">
      <c r="A80">
        <v>387698</v>
      </c>
      <c r="B80">
        <v>14.088999749999999</v>
      </c>
      <c r="C80">
        <v>0.57410002000000004</v>
      </c>
      <c r="D80">
        <v>448.60198974999997</v>
      </c>
      <c r="E80">
        <v>2.3145999900000001</v>
      </c>
      <c r="F80">
        <v>1364.85900879</v>
      </c>
      <c r="G80">
        <v>1.3787000199999999</v>
      </c>
      <c r="H80">
        <v>9.9000003020963209E+37</v>
      </c>
      <c r="J80" s="2">
        <f>TREND(Calibration!$A$2:$A$4,Calibration!$B$2:$B$4,C80)</f>
        <v>376.02244669132978</v>
      </c>
      <c r="K80" s="2">
        <f>TREND(Calibration!$A$2:$A$4,Calibration!$C$2:$C$4,E80)</f>
        <v>913.10614399434917</v>
      </c>
      <c r="L80" s="2">
        <f>TREND(Calibration!$A$2:$A$4,Calibration!$D$2:$D$4,G80)</f>
        <v>516.90304483748287</v>
      </c>
    </row>
    <row r="81" spans="1:12" x14ac:dyDescent="0.25">
      <c r="A81">
        <v>392699</v>
      </c>
      <c r="B81">
        <v>14.227999690000001</v>
      </c>
      <c r="C81">
        <v>0.57459998000000001</v>
      </c>
      <c r="D81">
        <v>570.25201416000004</v>
      </c>
      <c r="E81">
        <v>2.2567999400000001</v>
      </c>
      <c r="F81">
        <v>1011.33197021</v>
      </c>
      <c r="G81">
        <v>1.3766000300000001</v>
      </c>
      <c r="H81">
        <v>9.9000003020963209E+37</v>
      </c>
      <c r="J81" s="2">
        <f>TREND(Calibration!$A$2:$A$4,Calibration!$B$2:$B$4,C81)</f>
        <v>376.33125498881378</v>
      </c>
      <c r="K81" s="2">
        <f>TREND(Calibration!$A$2:$A$4,Calibration!$C$2:$C$4,E81)</f>
        <v>889.78985363093523</v>
      </c>
      <c r="L81" s="2">
        <f>TREND(Calibration!$A$2:$A$4,Calibration!$D$2:$D$4,G81)</f>
        <v>516.0347036365107</v>
      </c>
    </row>
    <row r="82" spans="1:12" x14ac:dyDescent="0.25">
      <c r="A82">
        <v>397699</v>
      </c>
      <c r="B82">
        <v>14.31200027</v>
      </c>
      <c r="C82">
        <v>0.58700001000000002</v>
      </c>
      <c r="D82">
        <v>474.18099976000002</v>
      </c>
      <c r="E82">
        <v>2.3886001100000001</v>
      </c>
      <c r="F82">
        <v>9.9000003020963209E+37</v>
      </c>
      <c r="G82">
        <v>1.3744000199999999</v>
      </c>
      <c r="H82">
        <v>1046.0050048799999</v>
      </c>
      <c r="J82" s="2">
        <f>TREND(Calibration!$A$2:$A$4,Calibration!$B$2:$B$4,C82)</f>
        <v>383.99033202107739</v>
      </c>
      <c r="K82" s="2">
        <f>TREND(Calibration!$A$2:$A$4,Calibration!$C$2:$C$4,E82)</f>
        <v>942.95747258052643</v>
      </c>
      <c r="L82" s="2">
        <f>TREND(Calibration!$A$2:$A$4,Calibration!$D$2:$D$4,G82)</f>
        <v>515.12500438768041</v>
      </c>
    </row>
    <row r="83" spans="1:12" x14ac:dyDescent="0.25">
      <c r="A83">
        <v>402709</v>
      </c>
      <c r="B83">
        <v>14.303000450000001</v>
      </c>
      <c r="C83">
        <v>0.58969998000000001</v>
      </c>
      <c r="D83">
        <v>561.97100829999999</v>
      </c>
      <c r="E83">
        <v>2.5587000799999999</v>
      </c>
      <c r="F83">
        <v>9.9000003020963209E+37</v>
      </c>
      <c r="G83">
        <v>1.37820005</v>
      </c>
      <c r="H83">
        <v>1226.1020507799999</v>
      </c>
      <c r="J83" s="2">
        <f>TREND(Calibration!$A$2:$A$4,Calibration!$B$2:$B$4,C83)</f>
        <v>385.65801171336847</v>
      </c>
      <c r="K83" s="2">
        <f>TREND(Calibration!$A$2:$A$4,Calibration!$C$2:$C$4,E83)</f>
        <v>1011.5750653218477</v>
      </c>
      <c r="L83" s="2">
        <f>TREND(Calibration!$A$2:$A$4,Calibration!$D$2:$D$4,G83)</f>
        <v>516.69630835290434</v>
      </c>
    </row>
    <row r="84" spans="1:12" x14ac:dyDescent="0.25">
      <c r="A84">
        <v>407700</v>
      </c>
      <c r="B84">
        <v>14.18299961</v>
      </c>
      <c r="C84">
        <v>0.57779997999999999</v>
      </c>
      <c r="D84">
        <v>1277.02502441</v>
      </c>
      <c r="E84">
        <v>2.4128999699999998</v>
      </c>
      <c r="F84">
        <v>1246.9029541</v>
      </c>
      <c r="G84">
        <v>1.38139999</v>
      </c>
      <c r="H84">
        <v>9.9000003020963209E+37</v>
      </c>
      <c r="J84" s="2">
        <f>TREND(Calibration!$A$2:$A$4,Calibration!$B$2:$B$4,C84)</f>
        <v>378.30778621520949</v>
      </c>
      <c r="K84" s="2">
        <f>TREND(Calibration!$A$2:$A$4,Calibration!$C$2:$C$4,E84)</f>
        <v>952.75993108273019</v>
      </c>
      <c r="L84" s="2">
        <f>TREND(Calibration!$A$2:$A$4,Calibration!$D$2:$D$4,G84)</f>
        <v>518.01947643591382</v>
      </c>
    </row>
    <row r="85" spans="1:12" x14ac:dyDescent="0.25">
      <c r="A85">
        <v>412700</v>
      </c>
      <c r="B85">
        <v>14.09200001</v>
      </c>
      <c r="C85">
        <v>0.57139998999999997</v>
      </c>
      <c r="D85">
        <v>703.42602538999995</v>
      </c>
      <c r="E85">
        <v>2.0322000999999998</v>
      </c>
      <c r="F85">
        <v>890.84698486000002</v>
      </c>
      <c r="G85">
        <v>1.3819999700000001</v>
      </c>
      <c r="H85">
        <v>9.9000003020963209E+37</v>
      </c>
      <c r="J85" s="2">
        <f>TREND(Calibration!$A$2:$A$4,Calibration!$B$2:$B$4,C85)</f>
        <v>374.35472993907814</v>
      </c>
      <c r="K85" s="2">
        <f>TREND(Calibration!$A$2:$A$4,Calibration!$C$2:$C$4,E85)</f>
        <v>799.18724887512053</v>
      </c>
      <c r="L85" s="2">
        <f>TREND(Calibration!$A$2:$A$4,Calibration!$D$2:$D$4,G85)</f>
        <v>518.2675668333726</v>
      </c>
    </row>
    <row r="86" spans="1:12" x14ac:dyDescent="0.25">
      <c r="A86">
        <v>417699</v>
      </c>
      <c r="B86">
        <v>14.03299999</v>
      </c>
      <c r="C86">
        <v>0.58109999000000001</v>
      </c>
      <c r="D86">
        <v>487.50100708000002</v>
      </c>
      <c r="E86">
        <v>2.0148999700000001</v>
      </c>
      <c r="F86">
        <v>9.9000003020963209E+37</v>
      </c>
      <c r="G86">
        <v>1.37759995</v>
      </c>
      <c r="H86">
        <v>867.29797363</v>
      </c>
      <c r="J86" s="2">
        <f>TREND(Calibration!$A$2:$A$4,Calibration!$B$2:$B$4,C86)</f>
        <v>380.34609021909012</v>
      </c>
      <c r="K86" s="2">
        <f>TREND(Calibration!$A$2:$A$4,Calibration!$C$2:$C$4,E86)</f>
        <v>792.20845120271713</v>
      </c>
      <c r="L86" s="2">
        <f>TREND(Calibration!$A$2:$A$4,Calibration!$D$2:$D$4,G86)</f>
        <v>516.44816833571213</v>
      </c>
    </row>
    <row r="87" spans="1:12" x14ac:dyDescent="0.25">
      <c r="A87">
        <v>422699</v>
      </c>
      <c r="B87">
        <v>13.972000120000001</v>
      </c>
      <c r="C87">
        <v>0.58700001000000002</v>
      </c>
      <c r="D87">
        <v>937.58099364999998</v>
      </c>
      <c r="E87">
        <v>2.5548999299999999</v>
      </c>
      <c r="F87">
        <v>9.9000003020963209E+37</v>
      </c>
      <c r="G87">
        <v>1.38030005</v>
      </c>
      <c r="H87">
        <v>1193.8530273399999</v>
      </c>
      <c r="J87" s="2">
        <f>TREND(Calibration!$A$2:$A$4,Calibration!$B$2:$B$4,C87)</f>
        <v>383.99033202107739</v>
      </c>
      <c r="K87" s="2">
        <f>TREND(Calibration!$A$2:$A$4,Calibration!$C$2:$C$4,E87)</f>
        <v>1010.0421012357519</v>
      </c>
      <c r="L87" s="2">
        <f>TREND(Calibration!$A$2:$A$4,Calibration!$D$2:$D$4,G87)</f>
        <v>517.56465368885438</v>
      </c>
    </row>
    <row r="88" spans="1:12" x14ac:dyDescent="0.25">
      <c r="A88">
        <v>427699</v>
      </c>
      <c r="B88">
        <v>13.89099979</v>
      </c>
      <c r="C88">
        <v>0.57679999000000004</v>
      </c>
      <c r="D88">
        <v>9.9000003020963209E+37</v>
      </c>
      <c r="E88">
        <v>2.42639995</v>
      </c>
      <c r="F88">
        <v>768.55798340000001</v>
      </c>
      <c r="G88">
        <v>1.37759995</v>
      </c>
      <c r="H88">
        <v>9.9000003020963209E+37</v>
      </c>
      <c r="J88" s="2">
        <f>TREND(Calibration!$A$2:$A$4,Calibration!$B$2:$B$4,C88)</f>
        <v>377.69012638362091</v>
      </c>
      <c r="K88" s="2">
        <f>TREND(Calibration!$A$2:$A$4,Calibration!$C$2:$C$4,E88)</f>
        <v>958.20576466903822</v>
      </c>
      <c r="L88" s="2">
        <f>TREND(Calibration!$A$2:$A$4,Calibration!$D$2:$D$4,G88)</f>
        <v>516.44816833571213</v>
      </c>
    </row>
    <row r="89" spans="1:12" x14ac:dyDescent="0.25">
      <c r="A89">
        <v>432700</v>
      </c>
      <c r="B89">
        <v>14.02000046</v>
      </c>
      <c r="C89">
        <v>0.58270001000000005</v>
      </c>
      <c r="D89">
        <v>588.97497558999999</v>
      </c>
      <c r="E89">
        <v>2.4523000700000002</v>
      </c>
      <c r="F89">
        <v>1126.6970214800001</v>
      </c>
      <c r="G89">
        <v>1.37759995</v>
      </c>
      <c r="H89">
        <v>744.41101074000005</v>
      </c>
      <c r="J89" s="2">
        <f>TREND(Calibration!$A$2:$A$4,Calibration!$B$2:$B$4,C89)</f>
        <v>381.33436818560818</v>
      </c>
      <c r="K89" s="2">
        <f>TREND(Calibration!$A$2:$A$4,Calibration!$C$2:$C$4,E89)</f>
        <v>968.65376113906325</v>
      </c>
      <c r="L89" s="2">
        <f>TREND(Calibration!$A$2:$A$4,Calibration!$D$2:$D$4,G89)</f>
        <v>516.44816833571213</v>
      </c>
    </row>
    <row r="90" spans="1:12" x14ac:dyDescent="0.25">
      <c r="A90">
        <v>437700</v>
      </c>
      <c r="B90">
        <v>14.208999629999999</v>
      </c>
      <c r="C90">
        <v>0.58539998999999998</v>
      </c>
      <c r="D90">
        <v>802.06799316000001</v>
      </c>
      <c r="E90">
        <v>2.3766999200000001</v>
      </c>
      <c r="F90">
        <v>9.9000003020963209E+37</v>
      </c>
      <c r="G90">
        <v>1.3793</v>
      </c>
      <c r="H90">
        <v>1059.6529541</v>
      </c>
      <c r="J90" s="2">
        <f>TREND(Calibration!$A$2:$A$4,Calibration!$B$2:$B$4,C90)</f>
        <v>383.00205405455932</v>
      </c>
      <c r="K90" s="2">
        <f>TREND(Calibration!$A$2:$A$4,Calibration!$C$2:$C$4,E90)</f>
        <v>938.15698736607078</v>
      </c>
      <c r="L90" s="2">
        <f>TREND(Calibration!$A$2:$A$4,Calibration!$D$2:$D$4,G90)</f>
        <v>517.15113523494165</v>
      </c>
    </row>
    <row r="91" spans="1:12" x14ac:dyDescent="0.25">
      <c r="A91">
        <v>442699</v>
      </c>
      <c r="B91">
        <v>14.37100029</v>
      </c>
      <c r="C91">
        <v>0.58700001000000002</v>
      </c>
      <c r="D91">
        <v>463.16900635000002</v>
      </c>
      <c r="E91">
        <v>2.3194999699999999</v>
      </c>
      <c r="F91">
        <v>9.9000003020963209E+37</v>
      </c>
      <c r="G91">
        <v>1.3830000200000001</v>
      </c>
      <c r="H91">
        <v>1333.9539794899999</v>
      </c>
      <c r="J91" s="2">
        <f>TREND(Calibration!$A$2:$A$4,Calibration!$B$2:$B$4,C91)</f>
        <v>383.99033202107739</v>
      </c>
      <c r="K91" s="2">
        <f>TREND(Calibration!$A$2:$A$4,Calibration!$C$2:$C$4,E91)</f>
        <v>915.08277474907891</v>
      </c>
      <c r="L91" s="2">
        <f>TREND(Calibration!$A$2:$A$4,Calibration!$D$2:$D$4,G91)</f>
        <v>518.68108528728544</v>
      </c>
    </row>
    <row r="92" spans="1:12" x14ac:dyDescent="0.25">
      <c r="A92">
        <v>447699</v>
      </c>
      <c r="B92">
        <v>14.416000370000001</v>
      </c>
      <c r="C92">
        <v>0.59570003000000005</v>
      </c>
      <c r="D92">
        <v>963.00799560999997</v>
      </c>
      <c r="E92">
        <v>2.37459993</v>
      </c>
      <c r="F92">
        <v>9.9000003020963209E+37</v>
      </c>
      <c r="G92">
        <v>1.38250005</v>
      </c>
      <c r="H92">
        <v>9.9000003020963209E+37</v>
      </c>
      <c r="J92" s="2">
        <f>TREND(Calibration!$A$2:$A$4,Calibration!$B$2:$B$4,C92)</f>
        <v>389.36403864616085</v>
      </c>
      <c r="K92" s="2">
        <f>TREND(Calibration!$A$2:$A$4,Calibration!$C$2:$C$4,E92)</f>
        <v>937.30986047603756</v>
      </c>
      <c r="L92" s="2">
        <f>TREND(Calibration!$A$2:$A$4,Calibration!$D$2:$D$4,G92)</f>
        <v>518.4743488027068</v>
      </c>
    </row>
    <row r="93" spans="1:12" x14ac:dyDescent="0.25">
      <c r="A93">
        <v>452699</v>
      </c>
      <c r="B93">
        <v>14.38099957</v>
      </c>
      <c r="C93">
        <v>0.58969998000000001</v>
      </c>
      <c r="D93">
        <v>777.07501220999995</v>
      </c>
      <c r="E93">
        <v>2.2216999500000001</v>
      </c>
      <c r="F93">
        <v>9.9000003020963209E+37</v>
      </c>
      <c r="G93">
        <v>1.39170003</v>
      </c>
      <c r="H93">
        <v>781.69396973000005</v>
      </c>
      <c r="J93" s="2">
        <f>TREND(Calibration!$A$2:$A$4,Calibration!$B$2:$B$4,C93)</f>
        <v>385.65801171336847</v>
      </c>
      <c r="K93" s="2">
        <f>TREND(Calibration!$A$2:$A$4,Calibration!$C$2:$C$4,E93)</f>
        <v>875.6306693639159</v>
      </c>
      <c r="L93" s="2">
        <f>TREND(Calibration!$A$2:$A$4,Calibration!$D$2:$D$4,G93)</f>
        <v>522.27852009977039</v>
      </c>
    </row>
    <row r="94" spans="1:12" x14ac:dyDescent="0.25">
      <c r="A94">
        <v>457699</v>
      </c>
      <c r="B94">
        <v>14.28299999</v>
      </c>
      <c r="C94">
        <v>0.59240000999999998</v>
      </c>
      <c r="D94">
        <v>884.19799805000002</v>
      </c>
      <c r="E94">
        <v>2.1833999199999998</v>
      </c>
      <c r="F94">
        <v>9.9000003020963209E+37</v>
      </c>
      <c r="G94">
        <v>1.39489996</v>
      </c>
      <c r="H94">
        <v>1019.4639892599999</v>
      </c>
      <c r="J94" s="2">
        <f>TREND(Calibration!$A$2:$A$4,Calibration!$B$2:$B$4,C94)</f>
        <v>387.3257284656201</v>
      </c>
      <c r="K94" s="2">
        <f>TREND(Calibration!$A$2:$A$4,Calibration!$C$2:$C$4,E94)</f>
        <v>860.18060279117992</v>
      </c>
      <c r="L94" s="2">
        <f>TREND(Calibration!$A$2:$A$4,Calibration!$D$2:$D$4,G94)</f>
        <v>523.60168404780222</v>
      </c>
    </row>
    <row r="95" spans="1:12" x14ac:dyDescent="0.25">
      <c r="A95">
        <v>462699</v>
      </c>
      <c r="B95">
        <v>14.15999985</v>
      </c>
      <c r="C95">
        <v>0.57569999000000005</v>
      </c>
      <c r="D95">
        <v>1031.1579589800001</v>
      </c>
      <c r="E95">
        <v>2.2039000999999998</v>
      </c>
      <c r="F95">
        <v>9.9000003020963209E+37</v>
      </c>
      <c r="G95">
        <v>1.39709997</v>
      </c>
      <c r="H95">
        <v>9.9000003020963209E+37</v>
      </c>
      <c r="J95" s="2">
        <f>TREND(Calibration!$A$2:$A$4,Calibration!$B$2:$B$4,C95)</f>
        <v>377.01069377454741</v>
      </c>
      <c r="K95" s="2">
        <f>TREND(Calibration!$A$2:$A$4,Calibration!$C$2:$C$4,E95)</f>
        <v>868.45028680325686</v>
      </c>
      <c r="L95" s="2">
        <f>TREND(Calibration!$A$2:$A$4,Calibration!$D$2:$D$4,G95)</f>
        <v>524.5113832966324</v>
      </c>
    </row>
    <row r="96" spans="1:12" x14ac:dyDescent="0.25">
      <c r="A96">
        <v>467699</v>
      </c>
      <c r="B96">
        <v>14.071999549999999</v>
      </c>
      <c r="C96">
        <v>0.56919998000000005</v>
      </c>
      <c r="D96">
        <v>526.40399170000001</v>
      </c>
      <c r="E96">
        <v>2.0267999200000002</v>
      </c>
      <c r="F96">
        <v>1209.36901855</v>
      </c>
      <c r="G96">
        <v>1.3964999899999999</v>
      </c>
      <c r="H96">
        <v>1336.9969482399999</v>
      </c>
      <c r="J96" s="2">
        <f>TREND(Calibration!$A$2:$A$4,Calibration!$B$2:$B$4,C96)</f>
        <v>372.99585854427107</v>
      </c>
      <c r="K96" s="2">
        <f>TREND(Calibration!$A$2:$A$4,Calibration!$C$2:$C$4,E96)</f>
        <v>797.00883960221006</v>
      </c>
      <c r="L96" s="2">
        <f>TREND(Calibration!$A$2:$A$4,Calibration!$D$2:$D$4,G96)</f>
        <v>524.26329289917362</v>
      </c>
    </row>
    <row r="97" spans="1:12" x14ac:dyDescent="0.25">
      <c r="A97">
        <v>472699</v>
      </c>
      <c r="B97">
        <v>14.01399994</v>
      </c>
      <c r="C97">
        <v>0.56870001999999997</v>
      </c>
      <c r="D97">
        <v>597.57897949000005</v>
      </c>
      <c r="E97">
        <v>1.91550004</v>
      </c>
      <c r="F97">
        <v>843.88397216999999</v>
      </c>
      <c r="G97">
        <v>1.4052</v>
      </c>
      <c r="H97">
        <v>9.9000003020963209E+37</v>
      </c>
      <c r="J97" s="2">
        <f>TREND(Calibration!$A$2:$A$4,Calibration!$B$2:$B$4,C97)</f>
        <v>372.68705024678701</v>
      </c>
      <c r="K97" s="2">
        <f>TREND(Calibration!$A$2:$A$4,Calibration!$C$2:$C$4,E97)</f>
        <v>752.11094903822027</v>
      </c>
      <c r="L97" s="2">
        <f>TREND(Calibration!$A$2:$A$4,Calibration!$D$2:$D$4,G97)</f>
        <v>527.8607277116588</v>
      </c>
    </row>
    <row r="98" spans="1:12" x14ac:dyDescent="0.25">
      <c r="A98">
        <v>477699</v>
      </c>
      <c r="B98">
        <v>13.975000380000001</v>
      </c>
      <c r="C98">
        <v>0.57139998999999997</v>
      </c>
      <c r="D98">
        <v>717.10498046999999</v>
      </c>
      <c r="E98">
        <v>1.89230001</v>
      </c>
      <c r="F98">
        <v>749.01300048999997</v>
      </c>
      <c r="G98">
        <v>1.4078999800000001</v>
      </c>
      <c r="H98">
        <v>873.99597168000003</v>
      </c>
      <c r="J98" s="2">
        <f>TREND(Calibration!$A$2:$A$4,Calibration!$B$2:$B$4,C98)</f>
        <v>374.35472993907814</v>
      </c>
      <c r="K98" s="2">
        <f>TREND(Calibration!$A$2:$A$4,Calibration!$C$2:$C$4,E98)</f>
        <v>742.75215720465064</v>
      </c>
      <c r="L98" s="2">
        <f>TREND(Calibration!$A$2:$A$4,Calibration!$D$2:$D$4,G98)</f>
        <v>528.9771634450675</v>
      </c>
    </row>
    <row r="99" spans="1:12" x14ac:dyDescent="0.25">
      <c r="A99">
        <v>482699</v>
      </c>
      <c r="B99">
        <v>14.05000019</v>
      </c>
      <c r="C99">
        <v>0.57889997999999998</v>
      </c>
      <c r="D99">
        <v>795.50500488</v>
      </c>
      <c r="E99">
        <v>2.1865999700000001</v>
      </c>
      <c r="F99">
        <v>1161.7030029299999</v>
      </c>
      <c r="G99">
        <v>1.4203000100000001</v>
      </c>
      <c r="H99">
        <v>1352.9229736299999</v>
      </c>
      <c r="J99" s="2">
        <f>TREND(Calibration!$A$2:$A$4,Calibration!$B$2:$B$4,C99)</f>
        <v>378.98721882428299</v>
      </c>
      <c r="K99" s="2">
        <f>TREND(Calibration!$A$2:$A$4,Calibration!$C$2:$C$4,E99)</f>
        <v>861.47148913085346</v>
      </c>
      <c r="L99" s="2">
        <f>TREND(Calibration!$A$2:$A$4,Calibration!$D$2:$D$4,G99)</f>
        <v>534.10454830989636</v>
      </c>
    </row>
    <row r="100" spans="1:12" x14ac:dyDescent="0.25">
      <c r="A100">
        <v>487699</v>
      </c>
      <c r="B100">
        <v>14.175999640000001</v>
      </c>
      <c r="C100">
        <v>0.57840002000000001</v>
      </c>
      <c r="D100">
        <v>947.19500731999995</v>
      </c>
      <c r="E100">
        <v>1.8992999800000001</v>
      </c>
      <c r="F100">
        <v>1054.7729492200001</v>
      </c>
      <c r="G100">
        <v>1.4198000399999999</v>
      </c>
      <c r="H100">
        <v>9.9000003020963209E+37</v>
      </c>
      <c r="J100" s="2">
        <f>TREND(Calibration!$A$2:$A$4,Calibration!$B$2:$B$4,C100)</f>
        <v>378.67841052679898</v>
      </c>
      <c r="K100" s="2">
        <f>TREND(Calibration!$A$2:$A$4,Calibration!$C$2:$C$4,E100)</f>
        <v>745.57591484941372</v>
      </c>
      <c r="L100" s="2">
        <f>TREND(Calibration!$A$2:$A$4,Calibration!$D$2:$D$4,G100)</f>
        <v>533.89781182531783</v>
      </c>
    </row>
    <row r="101" spans="1:12" x14ac:dyDescent="0.25">
      <c r="A101">
        <v>492699</v>
      </c>
      <c r="B101">
        <v>14.286999700000001</v>
      </c>
      <c r="C101">
        <v>0.58590001000000003</v>
      </c>
      <c r="D101">
        <v>1042.7819824200001</v>
      </c>
      <c r="E101">
        <v>2.03600001</v>
      </c>
      <c r="F101">
        <v>1311.3110351600001</v>
      </c>
      <c r="G101">
        <v>1.42569995</v>
      </c>
      <c r="H101">
        <v>1121.79199219</v>
      </c>
      <c r="J101" s="2">
        <f>TREND(Calibration!$A$2:$A$4,Calibration!$B$2:$B$4,C101)</f>
        <v>383.31089941200383</v>
      </c>
      <c r="K101" s="2">
        <f>TREND(Calibration!$A$2:$A$4,Calibration!$C$2:$C$4,E101)</f>
        <v>800.72011614625342</v>
      </c>
      <c r="L101" s="2">
        <f>TREND(Calibration!$A$2:$A$4,Calibration!$D$2:$D$4,G101)</f>
        <v>536.33741150675826</v>
      </c>
    </row>
    <row r="102" spans="1:12" x14ac:dyDescent="0.25">
      <c r="A102">
        <v>497699</v>
      </c>
      <c r="B102">
        <v>14.29300022</v>
      </c>
      <c r="C102">
        <v>0.58380001999999998</v>
      </c>
      <c r="D102">
        <v>1038.57299805</v>
      </c>
      <c r="E102">
        <v>1.8123999799999999</v>
      </c>
      <c r="F102">
        <v>9.9000003020963209E+37</v>
      </c>
      <c r="G102">
        <v>1.43649995</v>
      </c>
      <c r="H102">
        <v>1161.5909423799999</v>
      </c>
      <c r="J102" s="2">
        <f>TREND(Calibration!$A$2:$A$4,Calibration!$B$2:$B$4,C102)</f>
        <v>382.01380697134175</v>
      </c>
      <c r="K102" s="2">
        <f>TREND(Calibration!$A$2:$A$4,Calibration!$C$2:$C$4,E102)</f>
        <v>710.5208304233505</v>
      </c>
      <c r="L102" s="2">
        <f>TREND(Calibration!$A$2:$A$4,Calibration!$D$2:$D$4,G102)</f>
        <v>540.8031875202156</v>
      </c>
    </row>
    <row r="103" spans="1:12" x14ac:dyDescent="0.25">
      <c r="A103">
        <v>502698</v>
      </c>
      <c r="B103">
        <v>14.225000380000001</v>
      </c>
      <c r="C103">
        <v>0.58270001000000005</v>
      </c>
      <c r="D103">
        <v>839.21502685999997</v>
      </c>
      <c r="E103">
        <v>1.93710005</v>
      </c>
      <c r="F103">
        <v>9.9000003020963209E+37</v>
      </c>
      <c r="G103">
        <v>1.4327000400000001</v>
      </c>
      <c r="H103">
        <v>1151.41796875</v>
      </c>
      <c r="J103" s="2">
        <f>TREND(Calibration!$A$2:$A$4,Calibration!$B$2:$B$4,C103)</f>
        <v>381.33436818560818</v>
      </c>
      <c r="K103" s="2">
        <f>TREND(Calibration!$A$2:$A$4,Calibration!$C$2:$C$4,E103)</f>
        <v>760.82429971893157</v>
      </c>
      <c r="L103" s="2">
        <f>TREND(Calibration!$A$2:$A$4,Calibration!$D$2:$D$4,G103)</f>
        <v>539.23193317472521</v>
      </c>
    </row>
    <row r="104" spans="1:12" x14ac:dyDescent="0.25">
      <c r="A104">
        <v>507697</v>
      </c>
      <c r="B104">
        <v>14.102000240000001</v>
      </c>
      <c r="C104">
        <v>0.57950002</v>
      </c>
      <c r="D104">
        <v>955.87701416000004</v>
      </c>
      <c r="E104">
        <v>2.0364999799999999</v>
      </c>
      <c r="F104">
        <v>9.9000003020963209E+37</v>
      </c>
      <c r="G104">
        <v>1.4354000099999999</v>
      </c>
      <c r="H104">
        <v>9.9000003020963209E+37</v>
      </c>
      <c r="J104" s="2">
        <f>TREND(Calibration!$A$2:$A$4,Calibration!$B$2:$B$4,C104)</f>
        <v>379.35784313587254</v>
      </c>
      <c r="K104" s="2">
        <f>TREND(Calibration!$A$2:$A$4,Calibration!$C$2:$C$4,E104)</f>
        <v>800.92180188342832</v>
      </c>
      <c r="L104" s="2">
        <f>TREND(Calibration!$A$2:$A$4,Calibration!$D$2:$D$4,G104)</f>
        <v>540.34836477315616</v>
      </c>
    </row>
    <row r="105" spans="1:12" x14ac:dyDescent="0.25">
      <c r="A105">
        <v>512697</v>
      </c>
      <c r="B105">
        <v>14.071999549999999</v>
      </c>
      <c r="C105">
        <v>0.58490001999999996</v>
      </c>
      <c r="D105">
        <v>494.73300171</v>
      </c>
      <c r="E105">
        <v>2.0931999700000001</v>
      </c>
      <c r="F105">
        <v>9.9000003020963209E+37</v>
      </c>
      <c r="G105">
        <v>1.4333000199999999</v>
      </c>
      <c r="H105">
        <v>1011.5300293</v>
      </c>
      <c r="J105" s="2">
        <f>TREND(Calibration!$A$2:$A$4,Calibration!$B$2:$B$4,C105)</f>
        <v>382.69323958041525</v>
      </c>
      <c r="K105" s="2">
        <f>TREND(Calibration!$A$2:$A$4,Calibration!$C$2:$C$4,E105)</f>
        <v>823.79433279720217</v>
      </c>
      <c r="L105" s="2">
        <f>TREND(Calibration!$A$2:$A$4,Calibration!$D$2:$D$4,G105)</f>
        <v>539.48002357218388</v>
      </c>
    </row>
    <row r="106" spans="1:12" x14ac:dyDescent="0.25">
      <c r="A106">
        <v>517697</v>
      </c>
      <c r="B106">
        <v>13.972000120000001</v>
      </c>
      <c r="C106">
        <v>0.58649998999999997</v>
      </c>
      <c r="D106">
        <v>751.65197753999996</v>
      </c>
      <c r="E106">
        <v>2.2681999199999998</v>
      </c>
      <c r="F106">
        <v>9.9000003020963209E+37</v>
      </c>
      <c r="G106">
        <v>1.4289000000000001</v>
      </c>
      <c r="H106">
        <v>982.83001708999996</v>
      </c>
      <c r="J106" s="2">
        <f>TREND(Calibration!$A$2:$A$4,Calibration!$B$2:$B$4,C106)</f>
        <v>383.68148666363282</v>
      </c>
      <c r="K106" s="2">
        <f>TREND(Calibration!$A$2:$A$4,Calibration!$C$2:$C$4,E106)</f>
        <v>894.38855629325303</v>
      </c>
      <c r="L106" s="2">
        <f>TREND(Calibration!$A$2:$A$4,Calibration!$D$2:$D$4,G106)</f>
        <v>537.66062507452352</v>
      </c>
    </row>
    <row r="107" spans="1:12" x14ac:dyDescent="0.25">
      <c r="A107">
        <v>522697</v>
      </c>
      <c r="B107">
        <v>14.039999959999999</v>
      </c>
      <c r="C107">
        <v>0.56919998000000005</v>
      </c>
      <c r="D107">
        <v>810.88201904000005</v>
      </c>
      <c r="E107">
        <v>2.3162000200000001</v>
      </c>
      <c r="F107">
        <v>9.9000003020963209E+37</v>
      </c>
      <c r="G107">
        <v>1.43110001</v>
      </c>
      <c r="H107">
        <v>9.9000003020963209E+37</v>
      </c>
      <c r="J107" s="2">
        <f>TREND(Calibration!$A$2:$A$4,Calibration!$B$2:$B$4,C107)</f>
        <v>372.99585854427107</v>
      </c>
      <c r="K107" s="2">
        <f>TREND(Calibration!$A$2:$A$4,Calibration!$C$2:$C$4,E107)</f>
        <v>913.75158918116426</v>
      </c>
      <c r="L107" s="2">
        <f>TREND(Calibration!$A$2:$A$4,Calibration!$D$2:$D$4,G107)</f>
        <v>538.5703243233537</v>
      </c>
    </row>
    <row r="108" spans="1:12" x14ac:dyDescent="0.25">
      <c r="A108">
        <v>527697</v>
      </c>
      <c r="B108">
        <v>14.170000079999999</v>
      </c>
      <c r="C108">
        <v>0.57239996999999998</v>
      </c>
      <c r="D108">
        <v>470.68798828000001</v>
      </c>
      <c r="E108">
        <v>1.69029999</v>
      </c>
      <c r="F108">
        <v>1007.15698242</v>
      </c>
      <c r="G108">
        <v>1.4376000200000001</v>
      </c>
      <c r="H108">
        <v>9.9000003020963209E+37</v>
      </c>
      <c r="J108" s="2">
        <f>TREND(Calibration!$A$2:$A$4,Calibration!$B$2:$B$4,C108)</f>
        <v>374.97238359400666</v>
      </c>
      <c r="K108" s="2">
        <f>TREND(Calibration!$A$2:$A$4,Calibration!$C$2:$C$4,E108)</f>
        <v>661.26622216245903</v>
      </c>
      <c r="L108" s="2">
        <f>TREND(Calibration!$A$2:$A$4,Calibration!$D$2:$D$4,G108)</f>
        <v>541.25806402198646</v>
      </c>
    </row>
    <row r="109" spans="1:12" x14ac:dyDescent="0.25">
      <c r="A109">
        <v>532697</v>
      </c>
      <c r="B109">
        <v>14.28299999</v>
      </c>
      <c r="C109">
        <v>0.58539998999999998</v>
      </c>
      <c r="D109">
        <v>345.53601073999999</v>
      </c>
      <c r="E109">
        <v>1.7897000300000001</v>
      </c>
      <c r="F109">
        <v>1254.4670410199999</v>
      </c>
      <c r="G109">
        <v>1.4407999499999999</v>
      </c>
      <c r="H109">
        <v>1025.59997559</v>
      </c>
      <c r="J109" s="2">
        <f>TREND(Calibration!$A$2:$A$4,Calibration!$B$2:$B$4,C109)</f>
        <v>383.00205405455932</v>
      </c>
      <c r="K109" s="2">
        <f>TREND(Calibration!$A$2:$A$4,Calibration!$C$2:$C$4,E109)</f>
        <v>701.36376870048048</v>
      </c>
      <c r="L109" s="2">
        <f>TREND(Calibration!$A$2:$A$4,Calibration!$D$2:$D$4,G109)</f>
        <v>542.58122797001806</v>
      </c>
    </row>
    <row r="110" spans="1:12" x14ac:dyDescent="0.25">
      <c r="A110">
        <v>537699</v>
      </c>
      <c r="B110">
        <v>14.32499981</v>
      </c>
      <c r="C110">
        <v>0.57459998000000001</v>
      </c>
      <c r="D110">
        <v>951.22497558999999</v>
      </c>
      <c r="E110">
        <v>1.7816000000000001</v>
      </c>
      <c r="F110">
        <v>908.35797118999994</v>
      </c>
      <c r="G110">
        <v>1.43649995</v>
      </c>
      <c r="H110">
        <v>9.9000003020963209E+37</v>
      </c>
      <c r="J110" s="2">
        <f>TREND(Calibration!$A$2:$A$4,Calibration!$B$2:$B$4,C110)</f>
        <v>376.33125498881378</v>
      </c>
      <c r="K110" s="2">
        <f>TREND(Calibration!$A$2:$A$4,Calibration!$C$2:$C$4,E110)</f>
        <v>698.0962516060772</v>
      </c>
      <c r="L110" s="2">
        <f>TREND(Calibration!$A$2:$A$4,Calibration!$D$2:$D$4,G110)</f>
        <v>540.8031875202156</v>
      </c>
    </row>
    <row r="111" spans="1:12" x14ac:dyDescent="0.25">
      <c r="A111">
        <v>542697</v>
      </c>
      <c r="B111">
        <v>14.321999549999999</v>
      </c>
      <c r="C111">
        <v>0.58270001000000005</v>
      </c>
      <c r="D111">
        <v>430.25100708000002</v>
      </c>
      <c r="E111">
        <v>2.0046000500000001</v>
      </c>
      <c r="F111">
        <v>9.9000003020963209E+37</v>
      </c>
      <c r="G111">
        <v>1.4327000400000001</v>
      </c>
      <c r="H111">
        <v>1044.1870117200001</v>
      </c>
      <c r="J111" s="2">
        <f>TREND(Calibration!$A$2:$A$4,Calibration!$B$2:$B$4,C111)</f>
        <v>381.33436818560818</v>
      </c>
      <c r="K111" s="2">
        <f>TREND(Calibration!$A$2:$A$4,Calibration!$C$2:$C$4,E111)</f>
        <v>788.05350799003929</v>
      </c>
      <c r="L111" s="2">
        <f>TREND(Calibration!$A$2:$A$4,Calibration!$D$2:$D$4,G111)</f>
        <v>539.23193317472521</v>
      </c>
    </row>
    <row r="112" spans="1:12" x14ac:dyDescent="0.25">
      <c r="A112">
        <v>547697</v>
      </c>
      <c r="B112">
        <v>14.222000120000001</v>
      </c>
      <c r="C112">
        <v>0.59399997999999998</v>
      </c>
      <c r="D112">
        <v>776.11700439000003</v>
      </c>
      <c r="E112">
        <v>2.0894000500000001</v>
      </c>
      <c r="F112">
        <v>9.9000003020963209E+37</v>
      </c>
      <c r="G112">
        <v>1.44029999</v>
      </c>
      <c r="H112">
        <v>9.9000003020963209E+37</v>
      </c>
      <c r="J112" s="2">
        <f>TREND(Calibration!$A$2:$A$4,Calibration!$B$2:$B$4,C112)</f>
        <v>388.31397554883767</v>
      </c>
      <c r="K112" s="2">
        <f>TREND(Calibration!$A$2:$A$4,Calibration!$C$2:$C$4,E112)</f>
        <v>822.26146149211252</v>
      </c>
      <c r="L112" s="2">
        <f>TREND(Calibration!$A$2:$A$4,Calibration!$D$2:$D$4,G112)</f>
        <v>542.37449562041729</v>
      </c>
    </row>
    <row r="113" spans="1:12" x14ac:dyDescent="0.25">
      <c r="A113">
        <v>552697</v>
      </c>
      <c r="B113">
        <v>14.114999770000001</v>
      </c>
      <c r="C113">
        <v>0.58969998000000001</v>
      </c>
      <c r="D113">
        <v>957.49401854999996</v>
      </c>
      <c r="E113">
        <v>1.7206000100000001</v>
      </c>
      <c r="F113">
        <v>1218.19494629</v>
      </c>
      <c r="G113">
        <v>1.45220006</v>
      </c>
      <c r="H113">
        <v>9.9000003020963209E+37</v>
      </c>
      <c r="J113" s="2">
        <f>TREND(Calibration!$A$2:$A$4,Calibration!$B$2:$B$4,C113)</f>
        <v>385.65801171336847</v>
      </c>
      <c r="K113" s="2">
        <f>TREND(Calibration!$A$2:$A$4,Calibration!$C$2:$C$4,E113)</f>
        <v>673.48911927651432</v>
      </c>
      <c r="L113" s="2">
        <f>TREND(Calibration!$A$2:$A$4,Calibration!$D$2:$D$4,G113)</f>
        <v>547.29514813564549</v>
      </c>
    </row>
    <row r="114" spans="1:12" x14ac:dyDescent="0.25">
      <c r="A114">
        <v>557697</v>
      </c>
      <c r="B114">
        <v>14.006999970000001</v>
      </c>
      <c r="C114">
        <v>0.58380001999999998</v>
      </c>
      <c r="D114">
        <v>944.28399658000001</v>
      </c>
      <c r="E114">
        <v>1.95550001</v>
      </c>
      <c r="F114">
        <v>9.9000003020963209E+37</v>
      </c>
      <c r="G114">
        <v>1.4457000499999999</v>
      </c>
      <c r="H114">
        <v>9.9000003020963209E+37</v>
      </c>
      <c r="J114" s="2">
        <f>TREND(Calibration!$A$2:$A$4,Calibration!$B$2:$B$4,C114)</f>
        <v>382.01380697134175</v>
      </c>
      <c r="K114" s="2">
        <f>TREND(Calibration!$A$2:$A$4,Calibration!$C$2:$C$4,E114)</f>
        <v>768.24676405996934</v>
      </c>
      <c r="L114" s="2">
        <f>TREND(Calibration!$A$2:$A$4,Calibration!$D$2:$D$4,G114)</f>
        <v>544.60740843701274</v>
      </c>
    </row>
    <row r="115" spans="1:12" x14ac:dyDescent="0.25">
      <c r="A115">
        <v>562697</v>
      </c>
      <c r="B115">
        <v>14.05000019</v>
      </c>
      <c r="C115">
        <v>0.58160000999999995</v>
      </c>
      <c r="D115">
        <v>591.16198729999996</v>
      </c>
      <c r="E115">
        <v>2.0738000900000002</v>
      </c>
      <c r="F115">
        <v>9.9000003020963209E+37</v>
      </c>
      <c r="G115">
        <v>1.44410002</v>
      </c>
      <c r="H115">
        <v>9.9000003020963209E+37</v>
      </c>
      <c r="J115" s="2">
        <f>TREND(Calibration!$A$2:$A$4,Calibration!$B$2:$B$4,C115)</f>
        <v>380.65493557653457</v>
      </c>
      <c r="K115" s="2">
        <f>TREND(Calibration!$A$2:$A$4,Calibration!$C$2:$C$4,E115)</f>
        <v>815.96850504972815</v>
      </c>
      <c r="L115" s="2">
        <f>TREND(Calibration!$A$2:$A$4,Calibration!$D$2:$D$4,G115)</f>
        <v>543.94579958564123</v>
      </c>
    </row>
    <row r="116" spans="1:12" x14ac:dyDescent="0.25">
      <c r="A116">
        <v>567697</v>
      </c>
      <c r="B116">
        <v>14.13099957</v>
      </c>
      <c r="C116">
        <v>0.57509999999999994</v>
      </c>
      <c r="D116">
        <v>540.37097168000003</v>
      </c>
      <c r="E116">
        <v>1.9198000399999999</v>
      </c>
      <c r="F116">
        <v>1154.8950195299999</v>
      </c>
      <c r="G116">
        <v>1.4414000499999999</v>
      </c>
      <c r="H116">
        <v>9.9000003020963209E+37</v>
      </c>
      <c r="J116" s="2">
        <f>TREND(Calibration!$A$2:$A$4,Calibration!$B$2:$B$4,C116)</f>
        <v>376.64010034625824</v>
      </c>
      <c r="K116" s="2">
        <f>TREND(Calibration!$A$2:$A$4,Calibration!$C$2:$C$4,E116)</f>
        <v>753.8455504540093</v>
      </c>
      <c r="L116" s="2">
        <f>TREND(Calibration!$A$2:$A$4,Calibration!$D$2:$D$4,G116)</f>
        <v>542.82936798721028</v>
      </c>
    </row>
    <row r="117" spans="1:12" x14ac:dyDescent="0.25">
      <c r="A117">
        <v>572699</v>
      </c>
      <c r="B117">
        <v>14.2670002</v>
      </c>
      <c r="C117">
        <v>0.57779997999999999</v>
      </c>
      <c r="D117">
        <v>706.97601318</v>
      </c>
      <c r="E117">
        <v>2.2205998899999999</v>
      </c>
      <c r="F117">
        <v>1049.0500488299999</v>
      </c>
      <c r="G117">
        <v>1.4429999600000001</v>
      </c>
      <c r="H117">
        <v>1359.18200684</v>
      </c>
      <c r="J117" s="2">
        <f>TREND(Calibration!$A$2:$A$4,Calibration!$B$2:$B$4,C117)</f>
        <v>378.30778621520949</v>
      </c>
      <c r="K117" s="2">
        <f>TREND(Calibration!$A$2:$A$4,Calibration!$C$2:$C$4,E117)</f>
        <v>875.18690991427559</v>
      </c>
      <c r="L117" s="2">
        <f>TREND(Calibration!$A$2:$A$4,Calibration!$D$2:$D$4,G117)</f>
        <v>543.49092721884836</v>
      </c>
    </row>
    <row r="118" spans="1:12" x14ac:dyDescent="0.25">
      <c r="A118">
        <v>577698</v>
      </c>
      <c r="B118">
        <v>14.33199978</v>
      </c>
      <c r="C118">
        <v>0.57730000999999997</v>
      </c>
      <c r="D118">
        <v>845.85797118999994</v>
      </c>
      <c r="E118">
        <v>2.1612000500000002</v>
      </c>
      <c r="F118">
        <v>964.06402588000003</v>
      </c>
      <c r="G118">
        <v>1.4450999499999999</v>
      </c>
      <c r="H118">
        <v>9.9000003020963209E+37</v>
      </c>
      <c r="J118" s="2">
        <f>TREND(Calibration!$A$2:$A$4,Calibration!$B$2:$B$4,C118)</f>
        <v>377.99897174106536</v>
      </c>
      <c r="K118" s="2">
        <f>TREND(Calibration!$A$2:$A$4,Calibration!$C$2:$C$4,E118)</f>
        <v>851.22527117900938</v>
      </c>
      <c r="L118" s="2">
        <f>TREND(Calibration!$A$2:$A$4,Calibration!$D$2:$D$4,G118)</f>
        <v>544.35926841982052</v>
      </c>
    </row>
    <row r="119" spans="1:12" x14ac:dyDescent="0.25">
      <c r="A119">
        <v>582698</v>
      </c>
      <c r="B119">
        <v>14.274000170000001</v>
      </c>
      <c r="C119">
        <v>0.57679999000000004</v>
      </c>
      <c r="D119">
        <v>1103.55505371</v>
      </c>
      <c r="E119">
        <v>2.2374000500000002</v>
      </c>
      <c r="F119">
        <v>597.25097656000003</v>
      </c>
      <c r="G119">
        <v>1.44350004</v>
      </c>
      <c r="H119">
        <v>9.9000003020963209E+37</v>
      </c>
      <c r="J119" s="2">
        <f>TREND(Calibration!$A$2:$A$4,Calibration!$B$2:$B$4,C119)</f>
        <v>377.69012638362091</v>
      </c>
      <c r="K119" s="2">
        <f>TREND(Calibration!$A$2:$A$4,Calibration!$C$2:$C$4,E119)</f>
        <v>881.96402184950443</v>
      </c>
      <c r="L119" s="2">
        <f>TREND(Calibration!$A$2:$A$4,Calibration!$D$2:$D$4,G119)</f>
        <v>543.69770918818256</v>
      </c>
    </row>
    <row r="120" spans="1:12" x14ac:dyDescent="0.25">
      <c r="A120">
        <v>587698</v>
      </c>
      <c r="B120">
        <v>14.260999679999999</v>
      </c>
      <c r="C120">
        <v>0.58859998000000002</v>
      </c>
      <c r="D120">
        <v>625.86401366999996</v>
      </c>
      <c r="E120">
        <v>2.2887000999999998</v>
      </c>
      <c r="F120">
        <v>9.9000003020963209E+37</v>
      </c>
      <c r="G120">
        <v>1.4450999499999999</v>
      </c>
      <c r="H120">
        <v>9.9000003020963209E+37</v>
      </c>
      <c r="J120" s="2">
        <f>TREND(Calibration!$A$2:$A$4,Calibration!$B$2:$B$4,C120)</f>
        <v>384.97857910429497</v>
      </c>
      <c r="K120" s="2">
        <f>TREND(Calibration!$A$2:$A$4,Calibration!$C$2:$C$4,E120)</f>
        <v>902.65824030533008</v>
      </c>
      <c r="L120" s="2">
        <f>TREND(Calibration!$A$2:$A$4,Calibration!$D$2:$D$4,G120)</f>
        <v>544.35926841982052</v>
      </c>
    </row>
    <row r="121" spans="1:12" x14ac:dyDescent="0.25">
      <c r="A121">
        <v>592699</v>
      </c>
      <c r="B121">
        <v>14.118000029999999</v>
      </c>
      <c r="C121">
        <v>0.58759998999999996</v>
      </c>
      <c r="D121">
        <v>887.37402343999997</v>
      </c>
      <c r="E121">
        <v>2.0046000500000001</v>
      </c>
      <c r="F121">
        <v>1050.9360351600001</v>
      </c>
      <c r="G121">
        <v>1.44410002</v>
      </c>
      <c r="H121">
        <v>1285.47302246</v>
      </c>
      <c r="J121" s="2">
        <f>TREND(Calibration!$A$2:$A$4,Calibration!$B$2:$B$4,C121)</f>
        <v>384.36091927270638</v>
      </c>
      <c r="K121" s="2">
        <f>TREND(Calibration!$A$2:$A$4,Calibration!$C$2:$C$4,E121)</f>
        <v>788.05350799003929</v>
      </c>
      <c r="L121" s="2">
        <f>TREND(Calibration!$A$2:$A$4,Calibration!$D$2:$D$4,G121)</f>
        <v>543.94579958564123</v>
      </c>
    </row>
    <row r="122" spans="1:12" x14ac:dyDescent="0.25">
      <c r="A122">
        <v>597699</v>
      </c>
      <c r="B122">
        <v>14.02999973</v>
      </c>
      <c r="C122">
        <v>0.58920002000000005</v>
      </c>
      <c r="D122">
        <v>1052.6369628899999</v>
      </c>
      <c r="E122">
        <v>1.99489999</v>
      </c>
      <c r="F122">
        <v>9.9000003020963209E+37</v>
      </c>
      <c r="G122">
        <v>1.4505000100000001</v>
      </c>
      <c r="H122">
        <v>9.9000003020963209E+37</v>
      </c>
      <c r="J122" s="2">
        <f>TREND(Calibration!$A$2:$A$4,Calibration!$B$2:$B$4,C122)</f>
        <v>385.34920341588452</v>
      </c>
      <c r="K122" s="2">
        <f>TREND(Calibration!$A$2:$A$4,Calibration!$C$2:$C$4,E122)</f>
        <v>784.14054570882092</v>
      </c>
      <c r="L122" s="2">
        <f>TREND(Calibration!$A$2:$A$4,Calibration!$D$2:$D$4,G122)</f>
        <v>546.59218123641597</v>
      </c>
    </row>
    <row r="123" spans="1:12" x14ac:dyDescent="0.25">
      <c r="A123">
        <v>602698</v>
      </c>
      <c r="B123">
        <v>14.04300022</v>
      </c>
      <c r="C123">
        <v>0.58759998999999996</v>
      </c>
      <c r="D123">
        <v>674.53100586000005</v>
      </c>
      <c r="E123">
        <v>1.98950005</v>
      </c>
      <c r="F123">
        <v>9.9000003020963209E+37</v>
      </c>
      <c r="G123">
        <v>1.44949996</v>
      </c>
      <c r="H123">
        <v>9.9000003020963209E+37</v>
      </c>
      <c r="J123" s="2">
        <f>TREND(Calibration!$A$2:$A$4,Calibration!$B$2:$B$4,C123)</f>
        <v>384.36091927270638</v>
      </c>
      <c r="K123" s="2">
        <f>TREND(Calibration!$A$2:$A$4,Calibration!$C$2:$C$4,E123)</f>
        <v>781.96223325087294</v>
      </c>
      <c r="L123" s="2">
        <f>TREND(Calibration!$A$2:$A$4,Calibration!$D$2:$D$4,G123)</f>
        <v>546.17866278250324</v>
      </c>
    </row>
    <row r="124" spans="1:12" x14ac:dyDescent="0.25">
      <c r="A124">
        <v>607700</v>
      </c>
      <c r="B124">
        <v>14.027000429999999</v>
      </c>
      <c r="C124">
        <v>0.59399997999999998</v>
      </c>
      <c r="D124">
        <v>923.29498291000004</v>
      </c>
      <c r="E124">
        <v>2.15799999</v>
      </c>
      <c r="F124">
        <v>9.9000003020963209E+37</v>
      </c>
      <c r="G124">
        <v>1.4462000100000001</v>
      </c>
      <c r="H124">
        <v>9.9000003020963209E+37</v>
      </c>
      <c r="J124" s="2">
        <f>TREND(Calibration!$A$2:$A$4,Calibration!$B$2:$B$4,C124)</f>
        <v>388.31397554883767</v>
      </c>
      <c r="K124" s="2">
        <f>TREND(Calibration!$A$2:$A$4,Calibration!$C$2:$C$4,E124)</f>
        <v>849.93438080537908</v>
      </c>
      <c r="L124" s="2">
        <f>TREND(Calibration!$A$2:$A$4,Calibration!$D$2:$D$4,G124)</f>
        <v>544.81414078661351</v>
      </c>
    </row>
    <row r="125" spans="1:12" x14ac:dyDescent="0.25">
      <c r="A125">
        <v>612699</v>
      </c>
      <c r="B125">
        <v>14.118000029999999</v>
      </c>
      <c r="C125">
        <v>0.58319997999999995</v>
      </c>
      <c r="D125">
        <v>971.05902100000003</v>
      </c>
      <c r="E125">
        <v>2.4825999699999999</v>
      </c>
      <c r="F125">
        <v>9.9000003020963209E+37</v>
      </c>
      <c r="G125">
        <v>1.45379996</v>
      </c>
      <c r="H125">
        <v>9.9000003020963209E+37</v>
      </c>
      <c r="J125" s="2">
        <f>TREND(Calibration!$A$2:$A$4,Calibration!$B$2:$B$4,C125)</f>
        <v>381.6431826597522</v>
      </c>
      <c r="K125" s="2">
        <f>TREND(Calibration!$A$2:$A$4,Calibration!$C$2:$C$4,E125)</f>
        <v>980.87660984563706</v>
      </c>
      <c r="L125" s="2">
        <f>TREND(Calibration!$A$2:$A$4,Calibration!$D$2:$D$4,G125)</f>
        <v>547.9567032323057</v>
      </c>
    </row>
    <row r="126" spans="1:12" x14ac:dyDescent="0.25">
      <c r="A126">
        <v>617699</v>
      </c>
      <c r="B126">
        <v>14.277000429999999</v>
      </c>
      <c r="C126">
        <v>0.59460002000000001</v>
      </c>
      <c r="D126">
        <v>274.32998657000002</v>
      </c>
      <c r="E126">
        <v>1.9651999499999999</v>
      </c>
      <c r="F126">
        <v>9.9000003020963209E+37</v>
      </c>
      <c r="G126">
        <v>1.4716000600000001</v>
      </c>
      <c r="H126">
        <v>1002.2910156200001</v>
      </c>
      <c r="J126" s="2">
        <f>TREND(Calibration!$A$2:$A$4,Calibration!$B$2:$B$4,C126)</f>
        <v>388.68459986042723</v>
      </c>
      <c r="K126" s="2">
        <f>TREND(Calibration!$A$2:$A$4,Calibration!$C$2:$C$4,E126)</f>
        <v>772.15967793370635</v>
      </c>
      <c r="L126" s="2">
        <f>TREND(Calibration!$A$2:$A$4,Calibration!$D$2:$D$4,G126)</f>
        <v>555.31700504870776</v>
      </c>
    </row>
    <row r="127" spans="1:12" x14ac:dyDescent="0.25">
      <c r="A127">
        <v>622700</v>
      </c>
      <c r="B127">
        <v>14.289999959999999</v>
      </c>
      <c r="C127">
        <v>0.57999997999999997</v>
      </c>
      <c r="D127">
        <v>1116.5319824200001</v>
      </c>
      <c r="E127">
        <v>2.0009000299999999</v>
      </c>
      <c r="F127">
        <v>1294.1829834</v>
      </c>
      <c r="G127">
        <v>1.4775999799999999</v>
      </c>
      <c r="H127">
        <v>9.9000003020963209E+37</v>
      </c>
      <c r="J127" s="2">
        <f>TREND(Calibration!$A$2:$A$4,Calibration!$B$2:$B$4,C127)</f>
        <v>379.66665143335649</v>
      </c>
      <c r="K127" s="2">
        <f>TREND(Calibration!$A$2:$A$4,Calibration!$C$2:$C$4,E127)</f>
        <v>786.56093591319097</v>
      </c>
      <c r="L127" s="2">
        <f>TREND(Calibration!$A$2:$A$4,Calibration!$D$2:$D$4,G127)</f>
        <v>557.79795864302832</v>
      </c>
    </row>
    <row r="128" spans="1:12" x14ac:dyDescent="0.25">
      <c r="A128">
        <v>627699</v>
      </c>
      <c r="B128">
        <v>14.25399971</v>
      </c>
      <c r="C128">
        <v>0.58160000999999995</v>
      </c>
      <c r="D128">
        <v>575.02600098000005</v>
      </c>
      <c r="E128">
        <v>2.0580999900000001</v>
      </c>
      <c r="F128">
        <v>1227.1970214800001</v>
      </c>
      <c r="G128">
        <v>1.4737999399999999</v>
      </c>
      <c r="H128">
        <v>1106.57299805</v>
      </c>
      <c r="J128" s="2">
        <f>TREND(Calibration!$A$2:$A$4,Calibration!$B$2:$B$4,C128)</f>
        <v>380.65493557653457</v>
      </c>
      <c r="K128" s="2">
        <f>TREND(Calibration!$A$2:$A$4,Calibration!$C$2:$C$4,E128)</f>
        <v>809.63515256413962</v>
      </c>
      <c r="L128" s="2">
        <f>TREND(Calibration!$A$2:$A$4,Calibration!$D$2:$D$4,G128)</f>
        <v>556.22665054282663</v>
      </c>
    </row>
    <row r="129" spans="1:12" x14ac:dyDescent="0.25">
      <c r="A129">
        <v>632699</v>
      </c>
      <c r="B129">
        <v>14.149999619999999</v>
      </c>
      <c r="C129">
        <v>0.58590001000000003</v>
      </c>
      <c r="D129">
        <v>825.32897949000005</v>
      </c>
      <c r="E129">
        <v>2.0666999800000001</v>
      </c>
      <c r="F129">
        <v>793.51098633000004</v>
      </c>
      <c r="G129">
        <v>1.4667999700000001</v>
      </c>
      <c r="H129">
        <v>9.9000003020963209E+37</v>
      </c>
      <c r="J129" s="2">
        <f>TREND(Calibration!$A$2:$A$4,Calibration!$B$2:$B$4,C129)</f>
        <v>383.31089941200383</v>
      </c>
      <c r="K129" s="2">
        <f>TREND(Calibration!$A$2:$A$4,Calibration!$C$2:$C$4,E129)</f>
        <v>813.10435136176102</v>
      </c>
      <c r="L129" s="2">
        <f>TREND(Calibration!$A$2:$A$4,Calibration!$D$2:$D$4,G129)</f>
        <v>553.33217849459322</v>
      </c>
    </row>
    <row r="130" spans="1:12" x14ac:dyDescent="0.25">
      <c r="A130">
        <v>637699</v>
      </c>
      <c r="B130">
        <v>14.118000029999999</v>
      </c>
      <c r="C130">
        <v>0.59399997999999998</v>
      </c>
      <c r="D130">
        <v>427.67800903</v>
      </c>
      <c r="E130">
        <v>1.95220006</v>
      </c>
      <c r="F130">
        <v>1151.4809570299999</v>
      </c>
      <c r="G130">
        <v>1.4673000599999999</v>
      </c>
      <c r="H130">
        <v>1187.9649658200001</v>
      </c>
      <c r="J130" s="2">
        <f>TREND(Calibration!$A$2:$A$4,Calibration!$B$2:$B$4,C130)</f>
        <v>388.31397554883767</v>
      </c>
      <c r="K130" s="2">
        <f>TREND(Calibration!$A$2:$A$4,Calibration!$C$2:$C$4,E130)</f>
        <v>766.91557849205469</v>
      </c>
      <c r="L130" s="2">
        <f>TREND(Calibration!$A$2:$A$4,Calibration!$D$2:$D$4,G130)</f>
        <v>553.53896459890518</v>
      </c>
    </row>
    <row r="131" spans="1:12" x14ac:dyDescent="0.25">
      <c r="A131">
        <v>642699</v>
      </c>
      <c r="B131">
        <v>14.03299999</v>
      </c>
      <c r="C131">
        <v>0.60430002000000005</v>
      </c>
      <c r="D131">
        <v>891.49597168000003</v>
      </c>
      <c r="E131">
        <v>1.95659995</v>
      </c>
      <c r="F131">
        <v>1332.56994629</v>
      </c>
      <c r="G131">
        <v>1.46570003</v>
      </c>
      <c r="H131">
        <v>1262.8520507799999</v>
      </c>
      <c r="J131" s="2">
        <f>TREND(Calibration!$A$2:$A$4,Calibration!$B$2:$B$4,C131)</f>
        <v>394.6759601404392</v>
      </c>
      <c r="K131" s="2">
        <f>TREND(Calibration!$A$2:$A$4,Calibration!$C$2:$C$4,E131)</f>
        <v>768.69047510212818</v>
      </c>
      <c r="L131" s="2">
        <f>TREND(Calibration!$A$2:$A$4,Calibration!$D$2:$D$4,G131)</f>
        <v>552.87735574753378</v>
      </c>
    </row>
    <row r="132" spans="1:12" x14ac:dyDescent="0.25">
      <c r="A132">
        <v>647699</v>
      </c>
      <c r="B132">
        <v>14.00399971</v>
      </c>
      <c r="C132">
        <v>0.61830001999999995</v>
      </c>
      <c r="D132">
        <v>974.65997314000003</v>
      </c>
      <c r="E132">
        <v>1.95169997</v>
      </c>
      <c r="F132">
        <v>1184.3100585899999</v>
      </c>
      <c r="G132">
        <v>1.4759000499999999</v>
      </c>
      <c r="H132">
        <v>1215.6529541</v>
      </c>
      <c r="J132" s="2">
        <f>TREND(Calibration!$A$2:$A$4,Calibration!$B$2:$B$4,C132)</f>
        <v>403.32328425592033</v>
      </c>
      <c r="K132" s="2">
        <f>TREND(Calibration!$A$2:$A$4,Calibration!$C$2:$C$4,E132)</f>
        <v>766.71384434739832</v>
      </c>
      <c r="L132" s="2">
        <f>TREND(Calibration!$A$2:$A$4,Calibration!$D$2:$D$4,G132)</f>
        <v>557.09504136353235</v>
      </c>
    </row>
    <row r="133" spans="1:12" x14ac:dyDescent="0.25">
      <c r="A133">
        <v>652700</v>
      </c>
      <c r="B133">
        <v>14.02999973</v>
      </c>
      <c r="C133">
        <v>0.60750002000000003</v>
      </c>
      <c r="D133">
        <v>9.9000003020963209E+37</v>
      </c>
      <c r="E133">
        <v>1.9467999899999999</v>
      </c>
      <c r="F133">
        <v>790.93298340000001</v>
      </c>
      <c r="G133">
        <v>1.47860003</v>
      </c>
      <c r="H133">
        <v>9.9000003020963209E+37</v>
      </c>
      <c r="J133" s="2">
        <f>TREND(Calibration!$A$2:$A$4,Calibration!$B$2:$B$4,C133)</f>
        <v>396.65249136683491</v>
      </c>
      <c r="K133" s="2">
        <f>TREND(Calibration!$A$2:$A$4,Calibration!$C$2:$C$4,E133)</f>
        <v>764.73721359266858</v>
      </c>
      <c r="L133" s="2">
        <f>TREND(Calibration!$A$2:$A$4,Calibration!$D$2:$D$4,G133)</f>
        <v>558.21147709694105</v>
      </c>
    </row>
    <row r="134" spans="1:12" x14ac:dyDescent="0.25">
      <c r="A134">
        <v>657700</v>
      </c>
      <c r="B134">
        <v>14.251000400000001</v>
      </c>
      <c r="C134">
        <v>0.61240000000000006</v>
      </c>
      <c r="D134">
        <v>615.75500488</v>
      </c>
      <c r="E134">
        <v>1.8837000100000001</v>
      </c>
      <c r="F134">
        <v>9.9000003020963209E+37</v>
      </c>
      <c r="G134">
        <v>1.47860003</v>
      </c>
      <c r="H134">
        <v>9.9000003020963209E+37</v>
      </c>
      <c r="J134" s="2">
        <f>TREND(Calibration!$A$2:$A$4,Calibration!$B$2:$B$4,C134)</f>
        <v>399.67904245393316</v>
      </c>
      <c r="K134" s="2">
        <f>TREND(Calibration!$A$2:$A$4,Calibration!$C$2:$C$4,E134)</f>
        <v>739.28295437307258</v>
      </c>
      <c r="L134" s="2">
        <f>TREND(Calibration!$A$2:$A$4,Calibration!$D$2:$D$4,G134)</f>
        <v>558.21147709694105</v>
      </c>
    </row>
    <row r="135" spans="1:12" x14ac:dyDescent="0.25">
      <c r="A135">
        <v>662700</v>
      </c>
      <c r="B135">
        <v>14.38700008</v>
      </c>
      <c r="C135">
        <v>0.62910001999999998</v>
      </c>
      <c r="D135">
        <v>817.50097656000003</v>
      </c>
      <c r="E135">
        <v>2.37240005</v>
      </c>
      <c r="F135">
        <v>9.9000003020963209E+37</v>
      </c>
      <c r="G135">
        <v>1.47430003</v>
      </c>
      <c r="H135">
        <v>1363.3409423799999</v>
      </c>
      <c r="J135" s="2">
        <f>TREND(Calibration!$A$2:$A$4,Calibration!$B$2:$B$4,C135)</f>
        <v>409.99407714500586</v>
      </c>
      <c r="K135" s="2">
        <f>TREND(Calibration!$A$2:$A$4,Calibration!$C$2:$C$4,E135)</f>
        <v>936.42243839171988</v>
      </c>
      <c r="L135" s="2">
        <f>TREND(Calibration!$A$2:$A$4,Calibration!$D$2:$D$4,G135)</f>
        <v>556.43343664713871</v>
      </c>
    </row>
    <row r="136" spans="1:12" x14ac:dyDescent="0.25">
      <c r="A136">
        <v>667699</v>
      </c>
      <c r="B136">
        <v>14.43900013</v>
      </c>
      <c r="C136">
        <v>0.63020003000000002</v>
      </c>
      <c r="D136">
        <v>991.67999268000005</v>
      </c>
      <c r="E136">
        <v>2.2606000900000001</v>
      </c>
      <c r="F136">
        <v>9.9000003020963209E+37</v>
      </c>
      <c r="G136">
        <v>1.47000003</v>
      </c>
      <c r="H136">
        <v>9.9000003020963209E+37</v>
      </c>
      <c r="J136" s="2">
        <f>TREND(Calibration!$A$2:$A$4,Calibration!$B$2:$B$4,C136)</f>
        <v>410.67351593073948</v>
      </c>
      <c r="K136" s="2">
        <f>TREND(Calibration!$A$2:$A$4,Calibration!$C$2:$C$4,E136)</f>
        <v>891.32281771703072</v>
      </c>
      <c r="L136" s="2">
        <f>TREND(Calibration!$A$2:$A$4,Calibration!$D$2:$D$4,G136)</f>
        <v>554.65539619733624</v>
      </c>
    </row>
    <row r="137" spans="1:12" x14ac:dyDescent="0.25">
      <c r="A137">
        <v>672699</v>
      </c>
      <c r="B137">
        <v>14.44200039</v>
      </c>
      <c r="C137">
        <v>0.61460000000000004</v>
      </c>
      <c r="D137">
        <v>628.49401854999996</v>
      </c>
      <c r="E137">
        <v>2.0710999999999999</v>
      </c>
      <c r="F137">
        <v>9.9000003020963209E+37</v>
      </c>
      <c r="G137">
        <v>1.47049999</v>
      </c>
      <c r="H137">
        <v>9.9000003020963209E+37</v>
      </c>
      <c r="J137" s="2">
        <f>TREND(Calibration!$A$2:$A$4,Calibration!$B$2:$B$4,C137)</f>
        <v>401.03790767208022</v>
      </c>
      <c r="K137" s="2">
        <f>TREND(Calibration!$A$2:$A$4,Calibration!$C$2:$C$4,E137)</f>
        <v>814.87930041327263</v>
      </c>
      <c r="L137" s="2">
        <f>TREND(Calibration!$A$2:$A$4,Calibration!$D$2:$D$4,G137)</f>
        <v>554.8621285469369</v>
      </c>
    </row>
    <row r="138" spans="1:12" x14ac:dyDescent="0.25">
      <c r="A138">
        <v>677700</v>
      </c>
      <c r="B138">
        <v>14.32499981</v>
      </c>
      <c r="C138">
        <v>0.62209999999999999</v>
      </c>
      <c r="D138">
        <v>847.61798095999995</v>
      </c>
      <c r="E138">
        <v>1.8539999700000001</v>
      </c>
      <c r="F138">
        <v>9.9000003020963209E+37</v>
      </c>
      <c r="G138">
        <v>1.47539997</v>
      </c>
      <c r="H138">
        <v>9.9000003020963209E+37</v>
      </c>
      <c r="J138" s="2">
        <f>TREND(Calibration!$A$2:$A$4,Calibration!$B$2:$B$4,C138)</f>
        <v>405.67040273394508</v>
      </c>
      <c r="K138" s="2">
        <f>TREND(Calibration!$A$2:$A$4,Calibration!$C$2:$C$4,E138)</f>
        <v>727.30208659795801</v>
      </c>
      <c r="L138" s="2">
        <f>TREND(Calibration!$A$2:$A$4,Calibration!$D$2:$D$4,G138)</f>
        <v>556.88825939419814</v>
      </c>
    </row>
    <row r="139" spans="1:12" x14ac:dyDescent="0.25">
      <c r="A139">
        <v>682700</v>
      </c>
      <c r="B139">
        <v>14.21500015</v>
      </c>
      <c r="C139">
        <v>0.62</v>
      </c>
      <c r="D139">
        <v>796.01202393000005</v>
      </c>
      <c r="E139">
        <v>1.89230001</v>
      </c>
      <c r="F139">
        <v>9.9000003020963209E+37</v>
      </c>
      <c r="G139">
        <v>1.4737999399999999</v>
      </c>
      <c r="H139">
        <v>9.9000003020963209E+37</v>
      </c>
      <c r="J139" s="2">
        <f>TREND(Calibration!$A$2:$A$4,Calibration!$B$2:$B$4,C139)</f>
        <v>404.37330411662293</v>
      </c>
      <c r="K139" s="2">
        <f>TREND(Calibration!$A$2:$A$4,Calibration!$C$2:$C$4,E139)</f>
        <v>742.75215720465064</v>
      </c>
      <c r="L139" s="2">
        <f>TREND(Calibration!$A$2:$A$4,Calibration!$D$2:$D$4,G139)</f>
        <v>556.22665054282663</v>
      </c>
    </row>
    <row r="140" spans="1:12" x14ac:dyDescent="0.25">
      <c r="A140">
        <v>687699</v>
      </c>
      <c r="B140">
        <v>14.147000309999999</v>
      </c>
      <c r="C140">
        <v>0.61189996999999996</v>
      </c>
      <c r="D140">
        <v>610.67700194999998</v>
      </c>
      <c r="E140">
        <v>2.23580003</v>
      </c>
      <c r="F140">
        <v>9.9000003020963209E+37</v>
      </c>
      <c r="G140">
        <v>1.4759000499999999</v>
      </c>
      <c r="H140">
        <v>1249.4689941399999</v>
      </c>
      <c r="J140" s="2">
        <f>TREND(Calibration!$A$2:$A$4,Calibration!$B$2:$B$4,C140)</f>
        <v>399.37019091982853</v>
      </c>
      <c r="K140" s="2">
        <f>TREND(Calibration!$A$2:$A$4,Calibration!$C$2:$C$4,E140)</f>
        <v>881.31858069664599</v>
      </c>
      <c r="L140" s="2">
        <f>TREND(Calibration!$A$2:$A$4,Calibration!$D$2:$D$4,G140)</f>
        <v>557.09504136353235</v>
      </c>
    </row>
    <row r="141" spans="1:12" x14ac:dyDescent="0.25">
      <c r="A141">
        <v>692699</v>
      </c>
      <c r="B141">
        <v>14.07499981</v>
      </c>
      <c r="C141">
        <v>0.61290001999999999</v>
      </c>
      <c r="D141">
        <v>492.61801147</v>
      </c>
      <c r="E141">
        <v>2.1131999499999998</v>
      </c>
      <c r="F141">
        <v>9.9000003020963209E+37</v>
      </c>
      <c r="G141">
        <v>1.4770000000000001</v>
      </c>
      <c r="H141">
        <v>9.9000003020963209E+37</v>
      </c>
      <c r="J141" s="2">
        <f>TREND(Calibration!$A$2:$A$4,Calibration!$B$2:$B$4,C141)</f>
        <v>399.98788781137762</v>
      </c>
      <c r="K141" s="2">
        <f>TREND(Calibration!$A$2:$A$4,Calibration!$C$2:$C$4,E141)</f>
        <v>831.86223829109815</v>
      </c>
      <c r="L141" s="2">
        <f>TREND(Calibration!$A$2:$A$4,Calibration!$D$2:$D$4,G141)</f>
        <v>557.54986824556966</v>
      </c>
    </row>
    <row r="142" spans="1:12" x14ac:dyDescent="0.25">
      <c r="A142">
        <v>697699</v>
      </c>
      <c r="B142">
        <v>14.04300022</v>
      </c>
      <c r="C142">
        <v>0.60919999999999996</v>
      </c>
      <c r="D142">
        <v>502.76998901000002</v>
      </c>
      <c r="E142">
        <v>1.76540005</v>
      </c>
      <c r="F142">
        <v>9.9000003020963209E+37</v>
      </c>
      <c r="G142">
        <v>1.47920001</v>
      </c>
      <c r="H142">
        <v>9.9000003020963209E+37</v>
      </c>
      <c r="J142" s="2">
        <f>TREND(Calibration!$A$2:$A$4,Calibration!$B$2:$B$4,C142)</f>
        <v>397.7025112275374</v>
      </c>
      <c r="K142" s="2">
        <f>TREND(Calibration!$A$2:$A$4,Calibration!$C$2:$C$4,E142)</f>
        <v>691.56126179079524</v>
      </c>
      <c r="L142" s="2">
        <f>TREND(Calibration!$A$2:$A$4,Calibration!$D$2:$D$4,G142)</f>
        <v>558.45956749439983</v>
      </c>
    </row>
    <row r="143" spans="1:12" x14ac:dyDescent="0.25">
      <c r="A143">
        <v>702699</v>
      </c>
      <c r="B143">
        <v>14.130000109999999</v>
      </c>
      <c r="C143">
        <v>0.61189996999999996</v>
      </c>
      <c r="D143">
        <v>408.63598632999998</v>
      </c>
      <c r="E143">
        <v>1.7340999800000001</v>
      </c>
      <c r="F143">
        <v>9.9000003020963209E+37</v>
      </c>
      <c r="G143">
        <v>1.46510005</v>
      </c>
      <c r="H143">
        <v>9.9000003020963209E+37</v>
      </c>
      <c r="J143" s="2">
        <f>TREND(Calibration!$A$2:$A$4,Calibration!$B$2:$B$4,C143)</f>
        <v>399.37019091982853</v>
      </c>
      <c r="K143" s="2">
        <f>TREND(Calibration!$A$2:$A$4,Calibration!$C$2:$C$4,E143)</f>
        <v>678.93494882886557</v>
      </c>
      <c r="L143" s="2">
        <f>TREND(Calibration!$A$2:$A$4,Calibration!$D$2:$D$4,G143)</f>
        <v>552.629265350075</v>
      </c>
    </row>
    <row r="144" spans="1:12" x14ac:dyDescent="0.25">
      <c r="A144">
        <v>707701</v>
      </c>
      <c r="B144">
        <v>14.31200027</v>
      </c>
      <c r="C144">
        <v>0.61460000000000004</v>
      </c>
      <c r="D144">
        <v>441.67401123000002</v>
      </c>
      <c r="E144">
        <v>1.9651999499999999</v>
      </c>
      <c r="F144">
        <v>9.9000003020963209E+37</v>
      </c>
      <c r="G144">
        <v>1.46510005</v>
      </c>
      <c r="H144">
        <v>1103.29296875</v>
      </c>
      <c r="J144" s="2">
        <f>TREND(Calibration!$A$2:$A$4,Calibration!$B$2:$B$4,C144)</f>
        <v>401.03790767208022</v>
      </c>
      <c r="K144" s="2">
        <f>TREND(Calibration!$A$2:$A$4,Calibration!$C$2:$C$4,E144)</f>
        <v>772.15967793370635</v>
      </c>
      <c r="L144" s="2">
        <f>TREND(Calibration!$A$2:$A$4,Calibration!$D$2:$D$4,G144)</f>
        <v>552.629265350075</v>
      </c>
    </row>
    <row r="145" spans="1:12" x14ac:dyDescent="0.25">
      <c r="A145">
        <v>712701</v>
      </c>
      <c r="B145">
        <v>14.39299965</v>
      </c>
      <c r="C145">
        <v>0.61290001999999999</v>
      </c>
      <c r="D145">
        <v>1061.42700195</v>
      </c>
      <c r="E145">
        <v>1.9836000199999999</v>
      </c>
      <c r="F145">
        <v>9.9000003020963209E+37</v>
      </c>
      <c r="G145">
        <v>1.4688999700000001</v>
      </c>
      <c r="H145">
        <v>9.9000003020963209E+37</v>
      </c>
      <c r="J145" s="2">
        <f>TREND(Calibration!$A$2:$A$4,Calibration!$B$2:$B$4,C145)</f>
        <v>399.98788781137762</v>
      </c>
      <c r="K145" s="2">
        <f>TREND(Calibration!$A$2:$A$4,Calibration!$C$2:$C$4,E145)</f>
        <v>779.5821866482687</v>
      </c>
      <c r="L145" s="2">
        <f>TREND(Calibration!$A$2:$A$4,Calibration!$D$2:$D$4,G145)</f>
        <v>554.20052383054326</v>
      </c>
    </row>
    <row r="146" spans="1:12" x14ac:dyDescent="0.25">
      <c r="A146">
        <v>717701</v>
      </c>
      <c r="B146">
        <v>14.376000400000001</v>
      </c>
      <c r="C146">
        <v>0.61240000000000006</v>
      </c>
      <c r="D146">
        <v>550.42901611000002</v>
      </c>
      <c r="E146">
        <v>2.1120998900000001</v>
      </c>
      <c r="F146">
        <v>9.9000003020963209E+37</v>
      </c>
      <c r="G146">
        <v>1.47109997</v>
      </c>
      <c r="H146">
        <v>1136.9830322299999</v>
      </c>
      <c r="J146" s="2">
        <f>TREND(Calibration!$A$2:$A$4,Calibration!$B$2:$B$4,C146)</f>
        <v>399.67904245393316</v>
      </c>
      <c r="K146" s="2">
        <f>TREND(Calibration!$A$2:$A$4,Calibration!$C$2:$C$4,E146)</f>
        <v>831.41847884145807</v>
      </c>
      <c r="L146" s="2">
        <f>TREND(Calibration!$A$2:$A$4,Calibration!$D$2:$D$4,G146)</f>
        <v>555.11021894439568</v>
      </c>
    </row>
    <row r="147" spans="1:12" x14ac:dyDescent="0.25">
      <c r="A147">
        <v>722701</v>
      </c>
      <c r="B147">
        <v>14.350000380000001</v>
      </c>
      <c r="C147">
        <v>0.60479998999999995</v>
      </c>
      <c r="D147">
        <v>753.59802246000004</v>
      </c>
      <c r="E147">
        <v>2.1266999200000001</v>
      </c>
      <c r="F147">
        <v>9.9000003020963209E+37</v>
      </c>
      <c r="G147">
        <v>1.4823999400000001</v>
      </c>
      <c r="H147">
        <v>1206.1219482399999</v>
      </c>
      <c r="J147" s="2">
        <f>TREND(Calibration!$A$2:$A$4,Calibration!$B$2:$B$4,C147)</f>
        <v>394.98477461458327</v>
      </c>
      <c r="K147" s="2">
        <f>TREND(Calibration!$A$2:$A$4,Calibration!$C$2:$C$4,E147)</f>
        <v>837.30806784344941</v>
      </c>
      <c r="L147" s="2">
        <f>TREND(Calibration!$A$2:$A$4,Calibration!$D$2:$D$4,G147)</f>
        <v>559.78273144243155</v>
      </c>
    </row>
    <row r="148" spans="1:12" x14ac:dyDescent="0.25">
      <c r="A148">
        <v>727715</v>
      </c>
      <c r="B148">
        <v>14.28199959</v>
      </c>
      <c r="C148">
        <v>0.60479998999999995</v>
      </c>
      <c r="D148">
        <v>675.95898437000005</v>
      </c>
      <c r="E148">
        <v>1.7773000000000001</v>
      </c>
      <c r="F148">
        <v>9.9000003020963209E+37</v>
      </c>
      <c r="G148">
        <v>1.4861999800000001</v>
      </c>
      <c r="H148">
        <v>1253.77404785</v>
      </c>
      <c r="J148" s="2">
        <f>TREND(Calibration!$A$2:$A$4,Calibration!$B$2:$B$4,C148)</f>
        <v>394.98477461458327</v>
      </c>
      <c r="K148" s="2">
        <f>TREND(Calibration!$A$2:$A$4,Calibration!$C$2:$C$4,E148)</f>
        <v>696.36165019028806</v>
      </c>
      <c r="L148" s="2">
        <f>TREND(Calibration!$A$2:$A$4,Calibration!$D$2:$D$4,G148)</f>
        <v>561.35403954263325</v>
      </c>
    </row>
    <row r="149" spans="1:12" x14ac:dyDescent="0.25">
      <c r="A149">
        <v>732703</v>
      </c>
      <c r="B149">
        <v>14.17199993</v>
      </c>
      <c r="C149">
        <v>0.59399997999999998</v>
      </c>
      <c r="D149">
        <v>925.47601318</v>
      </c>
      <c r="E149">
        <v>1.96790004</v>
      </c>
      <c r="F149">
        <v>9.9000003020963209E+37</v>
      </c>
      <c r="G149">
        <v>1.49109995</v>
      </c>
      <c r="H149">
        <v>1132.5860595700001</v>
      </c>
      <c r="J149" s="2">
        <f>TREND(Calibration!$A$2:$A$4,Calibration!$B$2:$B$4,C149)</f>
        <v>388.31397554883767</v>
      </c>
      <c r="K149" s="2">
        <f>TREND(Calibration!$A$2:$A$4,Calibration!$C$2:$C$4,E149)</f>
        <v>773.24888257016175</v>
      </c>
      <c r="L149" s="2">
        <f>TREND(Calibration!$A$2:$A$4,Calibration!$D$2:$D$4,G149)</f>
        <v>563.38016625491662</v>
      </c>
    </row>
    <row r="150" spans="1:12" x14ac:dyDescent="0.25">
      <c r="A150">
        <v>737702</v>
      </c>
      <c r="B150">
        <v>14.119999890000001</v>
      </c>
      <c r="C150">
        <v>0.58920002000000005</v>
      </c>
      <c r="D150">
        <v>874.09002685999997</v>
      </c>
      <c r="E150">
        <v>2.0678000499999998</v>
      </c>
      <c r="F150">
        <v>9.9000003020963209E+37</v>
      </c>
      <c r="G150">
        <v>1.4900000099999999</v>
      </c>
      <c r="H150">
        <v>1330.90002441</v>
      </c>
      <c r="J150" s="2">
        <f>TREND(Calibration!$A$2:$A$4,Calibration!$B$2:$B$4,C150)</f>
        <v>385.34920341588452</v>
      </c>
      <c r="K150" s="2">
        <f>TREND(Calibration!$A$2:$A$4,Calibration!$C$2:$C$4,E150)</f>
        <v>813.54811484535787</v>
      </c>
      <c r="L150" s="2">
        <f>TREND(Calibration!$A$2:$A$4,Calibration!$D$2:$D$4,G150)</f>
        <v>562.92534350785718</v>
      </c>
    </row>
    <row r="151" spans="1:12" x14ac:dyDescent="0.25">
      <c r="A151">
        <v>742701</v>
      </c>
      <c r="B151">
        <v>14.102999690000001</v>
      </c>
      <c r="C151">
        <v>0.60049998999999998</v>
      </c>
      <c r="D151">
        <v>918.63299560999997</v>
      </c>
      <c r="E151">
        <v>2.2158000499999999</v>
      </c>
      <c r="F151">
        <v>9.9000003020963209E+37</v>
      </c>
      <c r="G151">
        <v>1.4839999699999999</v>
      </c>
      <c r="H151">
        <v>9.9000003020963209E+37</v>
      </c>
      <c r="J151" s="2">
        <f>TREND(Calibration!$A$2:$A$4,Calibration!$B$2:$B$4,C151)</f>
        <v>392.32881077911406</v>
      </c>
      <c r="K151" s="2">
        <f>TREND(Calibration!$A$2:$A$4,Calibration!$C$2:$C$4,E151)</f>
        <v>873.25067520274979</v>
      </c>
      <c r="L151" s="2">
        <f>TREND(Calibration!$A$2:$A$4,Calibration!$D$2:$D$4,G151)</f>
        <v>560.44434029380307</v>
      </c>
    </row>
    <row r="152" spans="1:12" x14ac:dyDescent="0.25">
      <c r="A152">
        <v>747702</v>
      </c>
      <c r="B152">
        <v>14.222000120000001</v>
      </c>
      <c r="C152">
        <v>0.59619999000000001</v>
      </c>
      <c r="D152">
        <v>628.57800293000003</v>
      </c>
      <c r="E152">
        <v>2.43400002</v>
      </c>
      <c r="F152">
        <v>9.9000003020963209E+37</v>
      </c>
      <c r="G152">
        <v>1.4861999800000001</v>
      </c>
      <c r="H152">
        <v>1186.62597656</v>
      </c>
      <c r="J152" s="2">
        <f>TREND(Calibration!$A$2:$A$4,Calibration!$B$2:$B$4,C152)</f>
        <v>389.67284694364486</v>
      </c>
      <c r="K152" s="2">
        <f>TREND(Calibration!$A$2:$A$4,Calibration!$C$2:$C$4,E152)</f>
        <v>961.27160006022348</v>
      </c>
      <c r="L152" s="2">
        <f>TREND(Calibration!$A$2:$A$4,Calibration!$D$2:$D$4,G152)</f>
        <v>561.35403954263325</v>
      </c>
    </row>
    <row r="153" spans="1:12" x14ac:dyDescent="0.25">
      <c r="A153">
        <v>752701</v>
      </c>
      <c r="B153">
        <v>14.34399986</v>
      </c>
      <c r="C153">
        <v>0.59890001999999998</v>
      </c>
      <c r="D153">
        <v>1062.58203125</v>
      </c>
      <c r="E153">
        <v>2.4437000800000002</v>
      </c>
      <c r="F153">
        <v>9.9000003020963209E+37</v>
      </c>
      <c r="G153">
        <v>1.48730004</v>
      </c>
      <c r="H153">
        <v>1189.54394531</v>
      </c>
      <c r="J153" s="2">
        <f>TREND(Calibration!$A$2:$A$4,Calibration!$B$2:$B$4,C153)</f>
        <v>391.34056369589644</v>
      </c>
      <c r="K153" s="2">
        <f>TREND(Calibration!$A$2:$A$4,Calibration!$C$2:$C$4,E153)</f>
        <v>965.18456234144185</v>
      </c>
      <c r="L153" s="2">
        <f>TREND(Calibration!$A$2:$A$4,Calibration!$D$2:$D$4,G153)</f>
        <v>561.80891190942623</v>
      </c>
    </row>
    <row r="154" spans="1:12" x14ac:dyDescent="0.25">
      <c r="A154">
        <v>757699</v>
      </c>
      <c r="B154">
        <v>14.44999981</v>
      </c>
      <c r="C154">
        <v>0.60000001999999997</v>
      </c>
      <c r="D154">
        <v>974.73498534999999</v>
      </c>
      <c r="E154">
        <v>2.4804000899999998</v>
      </c>
      <c r="F154">
        <v>9.9000003020963209E+37</v>
      </c>
      <c r="G154">
        <v>1.48730004</v>
      </c>
      <c r="H154">
        <v>1134.2330322299999</v>
      </c>
      <c r="J154" s="2">
        <f>TREND(Calibration!$A$2:$A$4,Calibration!$B$2:$B$4,C154)</f>
        <v>392.01999630496994</v>
      </c>
      <c r="K154" s="2">
        <f>TREND(Calibration!$A$2:$A$4,Calibration!$C$2:$C$4,E154)</f>
        <v>979.98918776131939</v>
      </c>
      <c r="L154" s="2">
        <f>TREND(Calibration!$A$2:$A$4,Calibration!$D$2:$D$4,G154)</f>
        <v>561.80891190942623</v>
      </c>
    </row>
    <row r="155" spans="1:12" x14ac:dyDescent="0.25">
      <c r="A155">
        <v>762701</v>
      </c>
      <c r="B155">
        <v>14.40100002</v>
      </c>
      <c r="C155">
        <v>0.59939998000000005</v>
      </c>
      <c r="D155">
        <v>9.9000003020963209E+37</v>
      </c>
      <c r="E155">
        <v>1.81509995</v>
      </c>
      <c r="F155">
        <v>1251.57299805</v>
      </c>
      <c r="G155">
        <v>1.4904999699999999</v>
      </c>
      <c r="H155">
        <v>9.9000003020963209E+37</v>
      </c>
      <c r="J155" s="2">
        <f>TREND(Calibration!$A$2:$A$4,Calibration!$B$2:$B$4,C155)</f>
        <v>391.6493719933805</v>
      </c>
      <c r="K155" s="2">
        <f>TREND(Calibration!$A$2:$A$4,Calibration!$C$2:$C$4,E155)</f>
        <v>711.60998665232455</v>
      </c>
      <c r="L155" s="2">
        <f>TREND(Calibration!$A$2:$A$4,Calibration!$D$2:$D$4,G155)</f>
        <v>563.13207585745795</v>
      </c>
    </row>
    <row r="156" spans="1:12" x14ac:dyDescent="0.25">
      <c r="A156">
        <v>767700</v>
      </c>
      <c r="B156">
        <v>14.31999969</v>
      </c>
      <c r="C156">
        <v>0.58649998999999997</v>
      </c>
      <c r="D156">
        <v>1223.7669677700001</v>
      </c>
      <c r="E156">
        <v>1.6924999999999999</v>
      </c>
      <c r="F156">
        <v>992.52801513999998</v>
      </c>
      <c r="G156">
        <v>1.4894000300000001</v>
      </c>
      <c r="H156">
        <v>1145.67700195</v>
      </c>
      <c r="J156" s="2">
        <f>TREND(Calibration!$A$2:$A$4,Calibration!$B$2:$B$4,C156)</f>
        <v>383.68148666363282</v>
      </c>
      <c r="K156" s="2">
        <f>TREND(Calibration!$A$2:$A$4,Calibration!$C$2:$C$4,E156)</f>
        <v>662.15369668821484</v>
      </c>
      <c r="L156" s="2">
        <f>TREND(Calibration!$A$2:$A$4,Calibration!$D$2:$D$4,G156)</f>
        <v>562.67725311039851</v>
      </c>
    </row>
    <row r="157" spans="1:12" x14ac:dyDescent="0.25">
      <c r="A157">
        <v>772700</v>
      </c>
      <c r="B157">
        <v>14.24400043</v>
      </c>
      <c r="C157">
        <v>0.59299999000000003</v>
      </c>
      <c r="D157">
        <v>601.87298583999996</v>
      </c>
      <c r="E157">
        <v>2.0592000499999998</v>
      </c>
      <c r="F157">
        <v>9.9000003020963209E+37</v>
      </c>
      <c r="G157">
        <v>1.48889995</v>
      </c>
      <c r="H157">
        <v>1194.0200195299999</v>
      </c>
      <c r="J157" s="2">
        <f>TREND(Calibration!$A$2:$A$4,Calibration!$B$2:$B$4,C157)</f>
        <v>387.69631571724915</v>
      </c>
      <c r="K157" s="2">
        <f>TREND(Calibration!$A$2:$A$4,Calibration!$C$2:$C$4,E157)</f>
        <v>810.0789120137797</v>
      </c>
      <c r="L157" s="2">
        <f>TREND(Calibration!$A$2:$A$4,Calibration!$D$2:$D$4,G157)</f>
        <v>562.47047114106419</v>
      </c>
    </row>
    <row r="158" spans="1:12" x14ac:dyDescent="0.25">
      <c r="A158">
        <v>777700</v>
      </c>
      <c r="B158">
        <v>14.147000309999999</v>
      </c>
      <c r="C158">
        <v>0.58380001999999998</v>
      </c>
      <c r="D158">
        <v>1026.05505371</v>
      </c>
      <c r="E158">
        <v>2.1893000599999999</v>
      </c>
      <c r="F158">
        <v>990.90502930000002</v>
      </c>
      <c r="G158">
        <v>1.4904999699999999</v>
      </c>
      <c r="H158">
        <v>9.9000003020963209E+37</v>
      </c>
      <c r="J158" s="2">
        <f>TREND(Calibration!$A$2:$A$4,Calibration!$B$2:$B$4,C158)</f>
        <v>382.01380697134175</v>
      </c>
      <c r="K158" s="2">
        <f>TREND(Calibration!$A$2:$A$4,Calibration!$C$2:$C$4,E158)</f>
        <v>862.56069376730875</v>
      </c>
      <c r="L158" s="2">
        <f>TREND(Calibration!$A$2:$A$4,Calibration!$D$2:$D$4,G158)</f>
        <v>563.13207585745795</v>
      </c>
    </row>
    <row r="159" spans="1:12" x14ac:dyDescent="0.25">
      <c r="A159">
        <v>782700</v>
      </c>
      <c r="B159">
        <v>14.18999958</v>
      </c>
      <c r="C159">
        <v>0.58969998000000001</v>
      </c>
      <c r="D159">
        <v>870.10400390999996</v>
      </c>
      <c r="E159">
        <v>1.9830000400000001</v>
      </c>
      <c r="F159">
        <v>1110.5100097699999</v>
      </c>
      <c r="G159">
        <v>1.49109995</v>
      </c>
      <c r="H159">
        <v>1027.4790039100001</v>
      </c>
      <c r="J159" s="2">
        <f>TREND(Calibration!$A$2:$A$4,Calibration!$B$2:$B$4,C159)</f>
        <v>385.65801171336847</v>
      </c>
      <c r="K159" s="2">
        <f>TREND(Calibration!$A$2:$A$4,Calibration!$C$2:$C$4,E159)</f>
        <v>779.34015730932811</v>
      </c>
      <c r="L159" s="2">
        <f>TREND(Calibration!$A$2:$A$4,Calibration!$D$2:$D$4,G159)</f>
        <v>563.38016625491662</v>
      </c>
    </row>
    <row r="160" spans="1:12" x14ac:dyDescent="0.25">
      <c r="A160">
        <v>787700</v>
      </c>
      <c r="B160">
        <v>14.22900009</v>
      </c>
      <c r="C160">
        <v>0.59350002000000002</v>
      </c>
      <c r="D160">
        <v>988.04699706999997</v>
      </c>
      <c r="E160">
        <v>2.0446000099999999</v>
      </c>
      <c r="F160">
        <v>1006.36901855</v>
      </c>
      <c r="G160">
        <v>1.4878</v>
      </c>
      <c r="H160">
        <v>9.9000003020963209E+37</v>
      </c>
      <c r="J160" s="2">
        <f>TREND(Calibration!$A$2:$A$4,Calibration!$B$2:$B$4,C160)</f>
        <v>388.00516725135373</v>
      </c>
      <c r="K160" s="2">
        <f>TREND(Calibration!$A$2:$A$4,Calibration!$C$2:$C$4,E160)</f>
        <v>804.18931897783159</v>
      </c>
      <c r="L160" s="2">
        <f>TREND(Calibration!$A$2:$A$4,Calibration!$D$2:$D$4,G160)</f>
        <v>562.015644259027</v>
      </c>
    </row>
    <row r="161" spans="1:12" x14ac:dyDescent="0.25">
      <c r="A161">
        <v>792710</v>
      </c>
      <c r="B161">
        <v>14.28100014</v>
      </c>
      <c r="C161">
        <v>0.59780001999999999</v>
      </c>
      <c r="D161">
        <v>877.02197265999996</v>
      </c>
      <c r="E161">
        <v>1.9581999800000001</v>
      </c>
      <c r="F161">
        <v>9.9000003020963209E+37</v>
      </c>
      <c r="G161">
        <v>1.4894000300000001</v>
      </c>
      <c r="H161">
        <v>1081.0620117200001</v>
      </c>
      <c r="J161" s="2">
        <f>TREND(Calibration!$A$2:$A$4,Calibration!$B$2:$B$4,C161)</f>
        <v>390.66113108682293</v>
      </c>
      <c r="K161" s="2">
        <f>TREND(Calibration!$A$2:$A$4,Calibration!$C$2:$C$4,E161)</f>
        <v>769.33592028894338</v>
      </c>
      <c r="L161" s="2">
        <f>TREND(Calibration!$A$2:$A$4,Calibration!$D$2:$D$4,G161)</f>
        <v>562.67725311039851</v>
      </c>
    </row>
    <row r="162" spans="1:12" x14ac:dyDescent="0.25">
      <c r="A162">
        <v>797702</v>
      </c>
      <c r="B162">
        <v>14.373999599999999</v>
      </c>
      <c r="C162">
        <v>0.60049998999999998</v>
      </c>
      <c r="D162">
        <v>917.10400390999996</v>
      </c>
      <c r="E162">
        <v>1.72329998</v>
      </c>
      <c r="F162">
        <v>1269.83496094</v>
      </c>
      <c r="G162">
        <v>1.4878</v>
      </c>
      <c r="H162">
        <v>9.9000003020963209E+37</v>
      </c>
      <c r="J162" s="2">
        <f>TREND(Calibration!$A$2:$A$4,Calibration!$B$2:$B$4,C162)</f>
        <v>392.32881077911406</v>
      </c>
      <c r="K162" s="2">
        <f>TREND(Calibration!$A$2:$A$4,Calibration!$C$2:$C$4,E162)</f>
        <v>674.57827550548825</v>
      </c>
      <c r="L162" s="2">
        <f>TREND(Calibration!$A$2:$A$4,Calibration!$D$2:$D$4,G162)</f>
        <v>562.015644259027</v>
      </c>
    </row>
    <row r="163" spans="1:12" x14ac:dyDescent="0.25">
      <c r="A163">
        <v>802702</v>
      </c>
      <c r="B163">
        <v>14.40799999</v>
      </c>
      <c r="C163">
        <v>0.59350002000000002</v>
      </c>
      <c r="D163">
        <v>675.77697753999996</v>
      </c>
      <c r="E163">
        <v>1.7508000100000001</v>
      </c>
      <c r="F163">
        <v>1120.3680419899999</v>
      </c>
      <c r="G163">
        <v>1.48570001</v>
      </c>
      <c r="H163">
        <v>9.9000003020963209E+37</v>
      </c>
      <c r="J163" s="2">
        <f>TREND(Calibration!$A$2:$A$4,Calibration!$B$2:$B$4,C163)</f>
        <v>388.00516725135373</v>
      </c>
      <c r="K163" s="2">
        <f>TREND(Calibration!$A$2:$A$4,Calibration!$C$2:$C$4,E163)</f>
        <v>685.67166875484702</v>
      </c>
      <c r="L163" s="2">
        <f>TREND(Calibration!$A$2:$A$4,Calibration!$D$2:$D$4,G163)</f>
        <v>561.14730305805472</v>
      </c>
    </row>
    <row r="164" spans="1:12" x14ac:dyDescent="0.25">
      <c r="A164">
        <v>807716</v>
      </c>
      <c r="B164">
        <v>14.380000109999999</v>
      </c>
      <c r="C164">
        <v>0.59939998000000005</v>
      </c>
      <c r="D164">
        <v>495.33801269999998</v>
      </c>
      <c r="E164">
        <v>1.7632000400000001</v>
      </c>
      <c r="F164">
        <v>916.67199706999997</v>
      </c>
      <c r="G164">
        <v>1.4775999799999999</v>
      </c>
      <c r="H164">
        <v>9.9000003020963209E+37</v>
      </c>
      <c r="J164" s="2">
        <f>TREND(Calibration!$A$2:$A$4,Calibration!$B$2:$B$4,C164)</f>
        <v>391.6493719933805</v>
      </c>
      <c r="K164" s="2">
        <f>TREND(Calibration!$A$2:$A$4,Calibration!$C$2:$C$4,E164)</f>
        <v>690.67378726503932</v>
      </c>
      <c r="L164" s="2">
        <f>TREND(Calibration!$A$2:$A$4,Calibration!$D$2:$D$4,G164)</f>
        <v>557.79795864302832</v>
      </c>
    </row>
    <row r="165" spans="1:12" x14ac:dyDescent="0.25">
      <c r="A165">
        <v>812702</v>
      </c>
      <c r="B165">
        <v>14.350000380000001</v>
      </c>
      <c r="C165">
        <v>0.60589999000000005</v>
      </c>
      <c r="D165">
        <v>314.68600464000002</v>
      </c>
      <c r="E165">
        <v>1.625</v>
      </c>
      <c r="F165">
        <v>9.9000003020963209E+37</v>
      </c>
      <c r="G165">
        <v>1.47920001</v>
      </c>
      <c r="H165">
        <v>1034.4930419899999</v>
      </c>
      <c r="J165" s="2">
        <f>TREND(Calibration!$A$2:$A$4,Calibration!$B$2:$B$4,C165)</f>
        <v>395.66420722365683</v>
      </c>
      <c r="K165" s="2">
        <f>TREND(Calibration!$A$2:$A$4,Calibration!$C$2:$C$4,E165)</f>
        <v>634.92448841710711</v>
      </c>
      <c r="L165" s="2">
        <f>TREND(Calibration!$A$2:$A$4,Calibration!$D$2:$D$4,G165)</f>
        <v>558.45956749439983</v>
      </c>
    </row>
    <row r="166" spans="1:12" x14ac:dyDescent="0.25">
      <c r="A166">
        <v>817702</v>
      </c>
      <c r="B166">
        <v>14.24699974</v>
      </c>
      <c r="C166">
        <v>0.61129999000000002</v>
      </c>
      <c r="D166">
        <v>810.21697998000002</v>
      </c>
      <c r="E166">
        <v>1.6174000500000001</v>
      </c>
      <c r="F166">
        <v>1259.9980468700001</v>
      </c>
      <c r="G166">
        <v>1.4775999799999999</v>
      </c>
      <c r="H166">
        <v>1240.2120361299999</v>
      </c>
      <c r="J166" s="2">
        <f>TREND(Calibration!$A$2:$A$4,Calibration!$B$2:$B$4,C166)</f>
        <v>398.99960366819954</v>
      </c>
      <c r="K166" s="2">
        <f>TREND(Calibration!$A$2:$A$4,Calibration!$C$2:$C$4,E166)</f>
        <v>631.85870143340344</v>
      </c>
      <c r="L166" s="2">
        <f>TREND(Calibration!$A$2:$A$4,Calibration!$D$2:$D$4,G166)</f>
        <v>557.79795864302832</v>
      </c>
    </row>
    <row r="167" spans="1:12" x14ac:dyDescent="0.25">
      <c r="A167">
        <v>822702</v>
      </c>
      <c r="B167">
        <v>14.15100002</v>
      </c>
      <c r="C167">
        <v>0.60320001999999995</v>
      </c>
      <c r="D167">
        <v>1017.77197266</v>
      </c>
      <c r="E167">
        <v>1.8205000200000001</v>
      </c>
      <c r="F167">
        <v>9.9000003020963209E+37</v>
      </c>
      <c r="G167">
        <v>1.4731999600000001</v>
      </c>
      <c r="H167">
        <v>9.9000003020963209E+37</v>
      </c>
      <c r="J167" s="2">
        <f>TREND(Calibration!$A$2:$A$4,Calibration!$B$2:$B$4,C167)</f>
        <v>393.99652753136564</v>
      </c>
      <c r="K167" s="2">
        <f>TREND(Calibration!$A$2:$A$4,Calibration!$C$2:$C$4,E167)</f>
        <v>713.78835155171066</v>
      </c>
      <c r="L167" s="2">
        <f>TREND(Calibration!$A$2:$A$4,Calibration!$D$2:$D$4,G167)</f>
        <v>555.97856014536796</v>
      </c>
    </row>
    <row r="168" spans="1:12" x14ac:dyDescent="0.25">
      <c r="A168">
        <v>827702</v>
      </c>
      <c r="B168">
        <v>14.097999570000001</v>
      </c>
      <c r="C168">
        <v>0.59780001999999999</v>
      </c>
      <c r="D168">
        <v>9.9000003020963209E+37</v>
      </c>
      <c r="E168">
        <v>2.1942000400000001</v>
      </c>
      <c r="F168">
        <v>858.71899413999995</v>
      </c>
      <c r="G168">
        <v>1.47860003</v>
      </c>
      <c r="H168">
        <v>9.9000003020963209E+37</v>
      </c>
      <c r="J168" s="2">
        <f>TREND(Calibration!$A$2:$A$4,Calibration!$B$2:$B$4,C168)</f>
        <v>390.66113108682293</v>
      </c>
      <c r="K168" s="2">
        <f>TREND(Calibration!$A$2:$A$4,Calibration!$C$2:$C$4,E168)</f>
        <v>864.5373245220386</v>
      </c>
      <c r="L168" s="2">
        <f>TREND(Calibration!$A$2:$A$4,Calibration!$D$2:$D$4,G168)</f>
        <v>558.21147709694105</v>
      </c>
    </row>
    <row r="169" spans="1:12" x14ac:dyDescent="0.25">
      <c r="A169">
        <v>832701</v>
      </c>
      <c r="B169">
        <v>14.163999560000001</v>
      </c>
      <c r="C169">
        <v>0.59299999000000003</v>
      </c>
      <c r="D169">
        <v>9.9000003020963209E+37</v>
      </c>
      <c r="E169">
        <v>1.76859999</v>
      </c>
      <c r="F169">
        <v>584.71899413999995</v>
      </c>
      <c r="G169">
        <v>1.48570001</v>
      </c>
      <c r="H169">
        <v>9.9000003020963209E+37</v>
      </c>
      <c r="J169" s="2">
        <f>TREND(Calibration!$A$2:$A$4,Calibration!$B$2:$B$4,C169)</f>
        <v>387.69631571724915</v>
      </c>
      <c r="K169" s="2">
        <f>TREND(Calibration!$A$2:$A$4,Calibration!$C$2:$C$4,E169)</f>
        <v>692.85210375694408</v>
      </c>
      <c r="L169" s="2">
        <f>TREND(Calibration!$A$2:$A$4,Calibration!$D$2:$D$4,G169)</f>
        <v>561.14730305805472</v>
      </c>
    </row>
    <row r="170" spans="1:12" x14ac:dyDescent="0.25">
      <c r="A170">
        <v>837701</v>
      </c>
      <c r="B170">
        <v>14.336000439999999</v>
      </c>
      <c r="C170">
        <v>0.59729999</v>
      </c>
      <c r="D170">
        <v>674.17602538999995</v>
      </c>
      <c r="E170">
        <v>1.5925999900000001</v>
      </c>
      <c r="F170">
        <v>410.58801269999998</v>
      </c>
      <c r="G170">
        <v>1.47920001</v>
      </c>
      <c r="H170">
        <v>9.9000003020963209E+37</v>
      </c>
      <c r="J170" s="2">
        <f>TREND(Calibration!$A$2:$A$4,Calibration!$B$2:$B$4,C170)</f>
        <v>390.35227955271836</v>
      </c>
      <c r="K170" s="2">
        <f>TREND(Calibration!$A$2:$A$4,Calibration!$C$2:$C$4,E170)</f>
        <v>621.8544644130186</v>
      </c>
      <c r="L170" s="2">
        <f>TREND(Calibration!$A$2:$A$4,Calibration!$D$2:$D$4,G170)</f>
        <v>558.45956749439983</v>
      </c>
    </row>
    <row r="171" spans="1:12" x14ac:dyDescent="0.25">
      <c r="A171">
        <v>842702</v>
      </c>
      <c r="B171">
        <v>14.50300026</v>
      </c>
      <c r="C171">
        <v>0.60479998999999995</v>
      </c>
      <c r="D171">
        <v>448.37600708000002</v>
      </c>
      <c r="E171">
        <v>1.6482000400000001</v>
      </c>
      <c r="F171">
        <v>908.27600098000005</v>
      </c>
      <c r="G171">
        <v>1.48670006</v>
      </c>
      <c r="H171">
        <v>1328.89001465</v>
      </c>
      <c r="J171" s="2">
        <f>TREND(Calibration!$A$2:$A$4,Calibration!$B$2:$B$4,C171)</f>
        <v>394.98477461458327</v>
      </c>
      <c r="K171" s="2">
        <f>TREND(Calibration!$A$2:$A$4,Calibration!$C$2:$C$4,E171)</f>
        <v>644.28328428463351</v>
      </c>
      <c r="L171" s="2">
        <f>TREND(Calibration!$A$2:$A$4,Calibration!$D$2:$D$4,G171)</f>
        <v>561.56082151196745</v>
      </c>
    </row>
    <row r="172" spans="1:12" x14ac:dyDescent="0.25">
      <c r="A172">
        <v>847702</v>
      </c>
      <c r="B172">
        <v>14.56200027</v>
      </c>
      <c r="C172">
        <v>0.60000001999999997</v>
      </c>
      <c r="D172">
        <v>538.60900878999996</v>
      </c>
      <c r="E172">
        <v>1.95220006</v>
      </c>
      <c r="F172">
        <v>9.9000003020963209E+37</v>
      </c>
      <c r="G172">
        <v>1.4947999700000001</v>
      </c>
      <c r="H172">
        <v>1254.6510009799999</v>
      </c>
      <c r="J172" s="2">
        <f>TREND(Calibration!$A$2:$A$4,Calibration!$B$2:$B$4,C172)</f>
        <v>392.01999630496994</v>
      </c>
      <c r="K172" s="2">
        <f>TREND(Calibration!$A$2:$A$4,Calibration!$C$2:$C$4,E172)</f>
        <v>766.91557849205469</v>
      </c>
      <c r="L172" s="2">
        <f>TREND(Calibration!$A$2:$A$4,Calibration!$D$2:$D$4,G172)</f>
        <v>564.91011630726041</v>
      </c>
    </row>
    <row r="173" spans="1:12" x14ac:dyDescent="0.25">
      <c r="A173">
        <v>852701</v>
      </c>
      <c r="B173">
        <v>14.49600029</v>
      </c>
      <c r="C173">
        <v>0.59299999000000003</v>
      </c>
      <c r="D173">
        <v>793.02801513999998</v>
      </c>
      <c r="E173">
        <v>2.16829991</v>
      </c>
      <c r="F173">
        <v>9.9000003020963209E+37</v>
      </c>
      <c r="G173">
        <v>1.4953999499999999</v>
      </c>
      <c r="H173">
        <v>9.9000003020963209E+37</v>
      </c>
      <c r="J173" s="2">
        <f>TREND(Calibration!$A$2:$A$4,Calibration!$B$2:$B$4,C173)</f>
        <v>387.69631571724915</v>
      </c>
      <c r="K173" s="2">
        <f>TREND(Calibration!$A$2:$A$4,Calibration!$C$2:$C$4,E173)</f>
        <v>854.0893240180568</v>
      </c>
      <c r="L173" s="2">
        <f>TREND(Calibration!$A$2:$A$4,Calibration!$D$2:$D$4,G173)</f>
        <v>565.15820670471908</v>
      </c>
    </row>
    <row r="174" spans="1:12" x14ac:dyDescent="0.25">
      <c r="A174">
        <v>857702</v>
      </c>
      <c r="B174">
        <v>14.40999985</v>
      </c>
      <c r="C174">
        <v>0.59130000999999999</v>
      </c>
      <c r="D174">
        <v>988.56201171999999</v>
      </c>
      <c r="E174">
        <v>2.1368999500000001</v>
      </c>
      <c r="F174">
        <v>1301.3260498</v>
      </c>
      <c r="G174">
        <v>1.4947999700000001</v>
      </c>
      <c r="H174">
        <v>1338.8470459</v>
      </c>
      <c r="J174" s="2">
        <f>TREND(Calibration!$A$2:$A$4,Calibration!$B$2:$B$4,C174)</f>
        <v>386.64629585654654</v>
      </c>
      <c r="K174" s="2">
        <f>TREND(Calibration!$A$2:$A$4,Calibration!$C$2:$C$4,E174)</f>
        <v>841.42271586184279</v>
      </c>
      <c r="L174" s="2">
        <f>TREND(Calibration!$A$2:$A$4,Calibration!$D$2:$D$4,G174)</f>
        <v>564.91011630726041</v>
      </c>
    </row>
    <row r="175" spans="1:12" x14ac:dyDescent="0.25">
      <c r="A175">
        <v>862702</v>
      </c>
      <c r="B175">
        <v>14.28199959</v>
      </c>
      <c r="C175">
        <v>0.59030002000000004</v>
      </c>
      <c r="D175">
        <v>1301.3270263700001</v>
      </c>
      <c r="E175">
        <v>1.97280002</v>
      </c>
      <c r="F175">
        <v>772.40997314000003</v>
      </c>
      <c r="G175">
        <v>1.5008000100000001</v>
      </c>
      <c r="H175">
        <v>9.9000003020963209E+37</v>
      </c>
      <c r="J175" s="2">
        <f>TREND(Calibration!$A$2:$A$4,Calibration!$B$2:$B$4,C175)</f>
        <v>386.02863602495802</v>
      </c>
      <c r="K175" s="2">
        <f>TREND(Calibration!$A$2:$A$4,Calibration!$C$2:$C$4,E175)</f>
        <v>775.22551332489149</v>
      </c>
      <c r="L175" s="2">
        <f>TREND(Calibration!$A$2:$A$4,Calibration!$D$2:$D$4,G175)</f>
        <v>567.39111952131452</v>
      </c>
    </row>
    <row r="176" spans="1:12" x14ac:dyDescent="0.25">
      <c r="A176">
        <v>867701</v>
      </c>
      <c r="B176">
        <v>14.18799973</v>
      </c>
      <c r="C176">
        <v>0.57679999000000004</v>
      </c>
      <c r="D176">
        <v>1061.6510009799999</v>
      </c>
      <c r="E176">
        <v>2.0673000799999999</v>
      </c>
      <c r="F176">
        <v>624.14398193</v>
      </c>
      <c r="G176">
        <v>1.50510001</v>
      </c>
      <c r="H176">
        <v>9.9000003020963209E+37</v>
      </c>
      <c r="J176" s="2">
        <f>TREND(Calibration!$A$2:$A$4,Calibration!$B$2:$B$4,C176)</f>
        <v>377.69012638362091</v>
      </c>
      <c r="K176" s="2">
        <f>TREND(Calibration!$A$2:$A$4,Calibration!$C$2:$C$4,E176)</f>
        <v>813.34642910818309</v>
      </c>
      <c r="L176" s="2">
        <f>TREND(Calibration!$A$2:$A$4,Calibration!$D$2:$D$4,G176)</f>
        <v>569.16915997111698</v>
      </c>
    </row>
    <row r="177" spans="1:12" x14ac:dyDescent="0.25">
      <c r="A177">
        <v>872701</v>
      </c>
      <c r="B177">
        <v>14.135999679999999</v>
      </c>
      <c r="C177">
        <v>0.59079999000000005</v>
      </c>
      <c r="D177">
        <v>921.57299805000002</v>
      </c>
      <c r="E177">
        <v>2.1752998799999999</v>
      </c>
      <c r="F177">
        <v>975.45397949000005</v>
      </c>
      <c r="G177">
        <v>1.50020003</v>
      </c>
      <c r="H177">
        <v>9.9000003020963209E+37</v>
      </c>
      <c r="J177" s="2">
        <f>TREND(Calibration!$A$2:$A$4,Calibration!$B$2:$B$4,C177)</f>
        <v>386.33745049910209</v>
      </c>
      <c r="K177" s="2">
        <f>TREND(Calibration!$A$2:$A$4,Calibration!$C$2:$C$4,E177)</f>
        <v>856.91308166281988</v>
      </c>
      <c r="L177" s="2">
        <f>TREND(Calibration!$A$2:$A$4,Calibration!$D$2:$D$4,G177)</f>
        <v>567.14302912385585</v>
      </c>
    </row>
    <row r="178" spans="1:12" x14ac:dyDescent="0.25">
      <c r="A178">
        <v>877702</v>
      </c>
      <c r="B178">
        <v>14.10700035</v>
      </c>
      <c r="C178">
        <v>0.59240000999999998</v>
      </c>
      <c r="D178">
        <v>586.93200683999999</v>
      </c>
      <c r="E178">
        <v>2.1861000100000001</v>
      </c>
      <c r="F178">
        <v>9.9000003020963209E+37</v>
      </c>
      <c r="G178">
        <v>1.4953999499999999</v>
      </c>
      <c r="H178">
        <v>978.28302001999998</v>
      </c>
      <c r="J178" s="2">
        <f>TREND(Calibration!$A$2:$A$4,Calibration!$B$2:$B$4,C178)</f>
        <v>387.3257284656201</v>
      </c>
      <c r="K178" s="2">
        <f>TREND(Calibration!$A$2:$A$4,Calibration!$C$2:$C$4,E178)</f>
        <v>861.26980742763533</v>
      </c>
      <c r="L178" s="2">
        <f>TREND(Calibration!$A$2:$A$4,Calibration!$D$2:$D$4,G178)</f>
        <v>565.15820670471908</v>
      </c>
    </row>
    <row r="179" spans="1:12" x14ac:dyDescent="0.25">
      <c r="A179">
        <v>882715</v>
      </c>
      <c r="B179">
        <v>14.149000170000001</v>
      </c>
      <c r="C179">
        <v>0.58539998999999998</v>
      </c>
      <c r="D179">
        <v>1098.6850585899999</v>
      </c>
      <c r="E179">
        <v>2.1164000000000001</v>
      </c>
      <c r="F179">
        <v>1302.0489502</v>
      </c>
      <c r="G179">
        <v>1.49699998</v>
      </c>
      <c r="H179">
        <v>9.9000003020963209E+37</v>
      </c>
      <c r="J179" s="2">
        <f>TREND(Calibration!$A$2:$A$4,Calibration!$B$2:$B$4,C179)</f>
        <v>383.00205405455932</v>
      </c>
      <c r="K179" s="2">
        <f>TREND(Calibration!$A$2:$A$4,Calibration!$C$2:$C$4,E179)</f>
        <v>833.15312463077169</v>
      </c>
      <c r="L179" s="2">
        <f>TREND(Calibration!$A$2:$A$4,Calibration!$D$2:$D$4,G179)</f>
        <v>565.81981555609059</v>
      </c>
    </row>
    <row r="180" spans="1:12" x14ac:dyDescent="0.25">
      <c r="A180">
        <v>887702</v>
      </c>
      <c r="B180">
        <v>14.347000120000001</v>
      </c>
      <c r="C180">
        <v>0.57080001000000002</v>
      </c>
      <c r="D180">
        <v>468.53799437999999</v>
      </c>
      <c r="E180">
        <v>2.2151999500000001</v>
      </c>
      <c r="F180">
        <v>1283.8580322299999</v>
      </c>
      <c r="G180">
        <v>1.49699998</v>
      </c>
      <c r="H180">
        <v>1315.26501465</v>
      </c>
      <c r="J180" s="2">
        <f>TREND(Calibration!$A$2:$A$4,Calibration!$B$2:$B$4,C180)</f>
        <v>373.98414268744915</v>
      </c>
      <c r="K180" s="2">
        <f>TREND(Calibration!$A$2:$A$4,Calibration!$C$2:$C$4,E180)</f>
        <v>873.00859745632783</v>
      </c>
      <c r="L180" s="2">
        <f>TREND(Calibration!$A$2:$A$4,Calibration!$D$2:$D$4,G180)</f>
        <v>565.81981555609059</v>
      </c>
    </row>
    <row r="181" spans="1:12" x14ac:dyDescent="0.25">
      <c r="A181">
        <v>892702</v>
      </c>
      <c r="B181">
        <v>14.46700001</v>
      </c>
      <c r="C181">
        <v>0.58380001999999998</v>
      </c>
      <c r="D181">
        <v>557.39501953000001</v>
      </c>
      <c r="E181">
        <v>2.1347999600000001</v>
      </c>
      <c r="F181">
        <v>9.9000003020963209E+37</v>
      </c>
      <c r="G181">
        <v>1.4996999499999999</v>
      </c>
      <c r="H181">
        <v>1173.8389892600001</v>
      </c>
      <c r="J181" s="2">
        <f>TREND(Calibration!$A$2:$A$4,Calibration!$B$2:$B$4,C181)</f>
        <v>382.01380697134175</v>
      </c>
      <c r="K181" s="2">
        <f>TREND(Calibration!$A$2:$A$4,Calibration!$C$2:$C$4,E181)</f>
        <v>840.57558897180945</v>
      </c>
      <c r="L181" s="2">
        <f>TREND(Calibration!$A$2:$A$4,Calibration!$D$2:$D$4,G181)</f>
        <v>566.93624715452154</v>
      </c>
    </row>
    <row r="182" spans="1:12" x14ac:dyDescent="0.25">
      <c r="A182">
        <v>897702</v>
      </c>
      <c r="B182">
        <v>14.42099953</v>
      </c>
      <c r="C182">
        <v>0.57999997999999997</v>
      </c>
      <c r="D182">
        <v>1212.8699951200001</v>
      </c>
      <c r="E182">
        <v>2.2616999099999999</v>
      </c>
      <c r="F182">
        <v>1308.2619628899999</v>
      </c>
      <c r="G182">
        <v>1.50020003</v>
      </c>
      <c r="H182">
        <v>9.9000003020963209E+37</v>
      </c>
      <c r="J182" s="2">
        <f>TREND(Calibration!$A$2:$A$4,Calibration!$B$2:$B$4,C182)</f>
        <v>379.66665143335649</v>
      </c>
      <c r="K182" s="2">
        <f>TREND(Calibration!$A$2:$A$4,Calibration!$C$2:$C$4,E182)</f>
        <v>891.7664803517082</v>
      </c>
      <c r="L182" s="2">
        <f>TREND(Calibration!$A$2:$A$4,Calibration!$D$2:$D$4,G182)</f>
        <v>567.14302912385585</v>
      </c>
    </row>
    <row r="183" spans="1:12" x14ac:dyDescent="0.25">
      <c r="A183">
        <v>902701</v>
      </c>
      <c r="B183">
        <v>14.352999690000001</v>
      </c>
      <c r="C183">
        <v>0.58319997999999995</v>
      </c>
      <c r="D183">
        <v>622.22100829999999</v>
      </c>
      <c r="E183">
        <v>2.4021000899999998</v>
      </c>
      <c r="F183">
        <v>9.9000003020963209E+37</v>
      </c>
      <c r="G183">
        <v>1.50020003</v>
      </c>
      <c r="H183">
        <v>9.9000003020963209E+37</v>
      </c>
      <c r="J183" s="2">
        <f>TREND(Calibration!$A$2:$A$4,Calibration!$B$2:$B$4,C183)</f>
        <v>381.6431826597522</v>
      </c>
      <c r="K183" s="2">
        <f>TREND(Calibration!$A$2:$A$4,Calibration!$C$2:$C$4,E183)</f>
        <v>948.40330616683434</v>
      </c>
      <c r="L183" s="2">
        <f>TREND(Calibration!$A$2:$A$4,Calibration!$D$2:$D$4,G183)</f>
        <v>567.14302912385585</v>
      </c>
    </row>
    <row r="184" spans="1:12" x14ac:dyDescent="0.25">
      <c r="A184">
        <v>907702</v>
      </c>
      <c r="B184">
        <v>14.305999760000001</v>
      </c>
      <c r="C184">
        <v>0.58700001000000002</v>
      </c>
      <c r="D184">
        <v>268.82501221000001</v>
      </c>
      <c r="E184">
        <v>2.3215999599999999</v>
      </c>
      <c r="F184">
        <v>9.9000003020963209E+37</v>
      </c>
      <c r="G184">
        <v>1.4953999499999999</v>
      </c>
      <c r="H184">
        <v>1283.6219482399999</v>
      </c>
      <c r="J184" s="2">
        <f>TREND(Calibration!$A$2:$A$4,Calibration!$B$2:$B$4,C184)</f>
        <v>383.99033202107739</v>
      </c>
      <c r="K184" s="2">
        <f>TREND(Calibration!$A$2:$A$4,Calibration!$C$2:$C$4,E184)</f>
        <v>915.92990163911213</v>
      </c>
      <c r="L184" s="2">
        <f>TREND(Calibration!$A$2:$A$4,Calibration!$D$2:$D$4,G184)</f>
        <v>565.15820670471908</v>
      </c>
    </row>
    <row r="185" spans="1:12" x14ac:dyDescent="0.25">
      <c r="A185">
        <v>912702</v>
      </c>
      <c r="B185">
        <v>14.18000031</v>
      </c>
      <c r="C185">
        <v>0.58590001000000003</v>
      </c>
      <c r="D185">
        <v>908.23797606999995</v>
      </c>
      <c r="E185">
        <v>2.30439997</v>
      </c>
      <c r="F185">
        <v>9.9000003020963209E+37</v>
      </c>
      <c r="G185">
        <v>1.50129998</v>
      </c>
      <c r="H185">
        <v>9.9000003020963209E+37</v>
      </c>
      <c r="J185" s="2">
        <f>TREND(Calibration!$A$2:$A$4,Calibration!$B$2:$B$4,C185)</f>
        <v>383.31089941200383</v>
      </c>
      <c r="K185" s="2">
        <f>TREND(Calibration!$A$2:$A$4,Calibration!$C$2:$C$4,E185)</f>
        <v>908.99150000991256</v>
      </c>
      <c r="L185" s="2">
        <f>TREND(Calibration!$A$2:$A$4,Calibration!$D$2:$D$4,G185)</f>
        <v>567.59785600589305</v>
      </c>
    </row>
    <row r="186" spans="1:12" x14ac:dyDescent="0.25">
      <c r="A186">
        <v>917702</v>
      </c>
      <c r="B186">
        <v>14.100000380000001</v>
      </c>
      <c r="C186">
        <v>0.56919998000000005</v>
      </c>
      <c r="D186">
        <v>777.17797852000001</v>
      </c>
      <c r="E186">
        <v>2.17420006</v>
      </c>
      <c r="F186">
        <v>9.9000003020963209E+37</v>
      </c>
      <c r="G186">
        <v>1.50730002</v>
      </c>
      <c r="H186">
        <v>9.9000003020963209E+37</v>
      </c>
      <c r="J186" s="2">
        <f>TREND(Calibration!$A$2:$A$4,Calibration!$B$2:$B$4,C186)</f>
        <v>372.99585854427107</v>
      </c>
      <c r="K186" s="2">
        <f>TREND(Calibration!$A$2:$A$4,Calibration!$C$2:$C$4,E186)</f>
        <v>856.4694190281424</v>
      </c>
      <c r="L186" s="2">
        <f>TREND(Calibration!$A$2:$A$4,Calibration!$D$2:$D$4,G186)</f>
        <v>570.07885921994716</v>
      </c>
    </row>
    <row r="187" spans="1:12" x14ac:dyDescent="0.25">
      <c r="A187">
        <v>922703</v>
      </c>
      <c r="B187">
        <v>14.15499973</v>
      </c>
      <c r="C187">
        <v>0.58539998999999998</v>
      </c>
      <c r="D187">
        <v>488.10998534999999</v>
      </c>
      <c r="E187">
        <v>2.0980999499999999</v>
      </c>
      <c r="F187">
        <v>9.9000003020963209E+37</v>
      </c>
      <c r="G187">
        <v>1.50890005</v>
      </c>
      <c r="H187">
        <v>1173.3000488299999</v>
      </c>
      <c r="J187" s="2">
        <f>TREND(Calibration!$A$2:$A$4,Calibration!$B$2:$B$4,C187)</f>
        <v>383.00205405455932</v>
      </c>
      <c r="K187" s="2">
        <f>TREND(Calibration!$A$2:$A$4,Calibration!$C$2:$C$4,E187)</f>
        <v>825.77096355193191</v>
      </c>
      <c r="L187" s="2">
        <f>TREND(Calibration!$A$2:$A$4,Calibration!$D$2:$D$4,G187)</f>
        <v>570.74046807131867</v>
      </c>
    </row>
    <row r="188" spans="1:12" x14ac:dyDescent="0.25">
      <c r="A188">
        <v>927701</v>
      </c>
      <c r="B188">
        <v>14.213999749999999</v>
      </c>
      <c r="C188">
        <v>0.59399997999999998</v>
      </c>
      <c r="D188">
        <v>922.22399901999995</v>
      </c>
      <c r="E188">
        <v>1.8286000499999999</v>
      </c>
      <c r="F188">
        <v>9.9000003020963209E+37</v>
      </c>
      <c r="G188">
        <v>1.50890005</v>
      </c>
      <c r="H188">
        <v>9.9000003020963209E+37</v>
      </c>
      <c r="J188" s="2">
        <f>TREND(Calibration!$A$2:$A$4,Calibration!$B$2:$B$4,C188)</f>
        <v>388.31397554883767</v>
      </c>
      <c r="K188" s="2">
        <f>TREND(Calibration!$A$2:$A$4,Calibration!$C$2:$C$4,E188)</f>
        <v>717.05586864611382</v>
      </c>
      <c r="L188" s="2">
        <f>TREND(Calibration!$A$2:$A$4,Calibration!$D$2:$D$4,G188)</f>
        <v>570.74046807131867</v>
      </c>
    </row>
    <row r="189" spans="1:12" x14ac:dyDescent="0.25">
      <c r="A189">
        <v>932702</v>
      </c>
      <c r="B189">
        <v>14.33100033</v>
      </c>
      <c r="C189">
        <v>0.57999997999999997</v>
      </c>
      <c r="D189">
        <v>907.82897949000005</v>
      </c>
      <c r="E189">
        <v>1.9824999599999999</v>
      </c>
      <c r="F189">
        <v>1172.7449951200001</v>
      </c>
      <c r="G189">
        <v>1.5077999799999999</v>
      </c>
      <c r="H189">
        <v>9.9000003020963209E+37</v>
      </c>
      <c r="J189" s="2">
        <f>TREND(Calibration!$A$2:$A$4,Calibration!$B$2:$B$4,C189)</f>
        <v>379.66665143335649</v>
      </c>
      <c r="K189" s="2">
        <f>TREND(Calibration!$A$2:$A$4,Calibration!$C$2:$C$4,E189)</f>
        <v>779.13842719862851</v>
      </c>
      <c r="L189" s="2">
        <f>TREND(Calibration!$A$2:$A$4,Calibration!$D$2:$D$4,G189)</f>
        <v>570.28559156954793</v>
      </c>
    </row>
    <row r="190" spans="1:12" x14ac:dyDescent="0.25">
      <c r="A190">
        <v>937703</v>
      </c>
      <c r="B190">
        <v>14.463999749999999</v>
      </c>
      <c r="C190">
        <v>0.59189999000000004</v>
      </c>
      <c r="D190">
        <v>542.17199706999997</v>
      </c>
      <c r="E190">
        <v>1.6967999899999999</v>
      </c>
      <c r="F190">
        <v>9.9000003020963209E+37</v>
      </c>
      <c r="G190">
        <v>1.50890005</v>
      </c>
      <c r="H190">
        <v>889.17602538999995</v>
      </c>
      <c r="J190" s="2">
        <f>TREND(Calibration!$A$2:$A$4,Calibration!$B$2:$B$4,C190)</f>
        <v>387.01688310817565</v>
      </c>
      <c r="K190" s="2">
        <f>TREND(Calibration!$A$2:$A$4,Calibration!$C$2:$C$4,E190)</f>
        <v>663.88829407004721</v>
      </c>
      <c r="L190" s="2">
        <f>TREND(Calibration!$A$2:$A$4,Calibration!$D$2:$D$4,G190)</f>
        <v>570.74046807131867</v>
      </c>
    </row>
    <row r="191" spans="1:12" x14ac:dyDescent="0.25">
      <c r="A191">
        <v>942701</v>
      </c>
      <c r="B191">
        <v>14.399000170000001</v>
      </c>
      <c r="C191">
        <v>0.60159998999999997</v>
      </c>
      <c r="D191">
        <v>899.97698975000003</v>
      </c>
      <c r="E191">
        <v>1.6929999600000001</v>
      </c>
      <c r="F191">
        <v>1146.9659423799999</v>
      </c>
      <c r="G191">
        <v>1.50020003</v>
      </c>
      <c r="H191">
        <v>9.9000003020963209E+37</v>
      </c>
      <c r="J191" s="2">
        <f>TREND(Calibration!$A$2:$A$4,Calibration!$B$2:$B$4,C191)</f>
        <v>393.00824338818757</v>
      </c>
      <c r="K191" s="2">
        <f>TREND(Calibration!$A$2:$A$4,Calibration!$C$2:$C$4,E191)</f>
        <v>662.35537839143308</v>
      </c>
      <c r="L191" s="2">
        <f>TREND(Calibration!$A$2:$A$4,Calibration!$D$2:$D$4,G191)</f>
        <v>567.14302912385585</v>
      </c>
    </row>
    <row r="192" spans="1:12" x14ac:dyDescent="0.25">
      <c r="A192">
        <v>947702</v>
      </c>
      <c r="B192">
        <v>14.33100033</v>
      </c>
      <c r="C192">
        <v>0.58270001000000005</v>
      </c>
      <c r="D192">
        <v>1207.3010253899999</v>
      </c>
      <c r="E192">
        <v>1.74109995</v>
      </c>
      <c r="F192">
        <v>988.31799316000001</v>
      </c>
      <c r="G192">
        <v>1.4996999499999999</v>
      </c>
      <c r="H192">
        <v>9.9000003020963209E+37</v>
      </c>
      <c r="J192" s="2">
        <f>TREND(Calibration!$A$2:$A$4,Calibration!$B$2:$B$4,C192)</f>
        <v>381.33436818560818</v>
      </c>
      <c r="K192" s="2">
        <f>TREND(Calibration!$A$2:$A$4,Calibration!$C$2:$C$4,E192)</f>
        <v>681.75870647362854</v>
      </c>
      <c r="L192" s="2">
        <f>TREND(Calibration!$A$2:$A$4,Calibration!$D$2:$D$4,G192)</f>
        <v>566.93624715452154</v>
      </c>
    </row>
    <row r="193" spans="1:12" x14ac:dyDescent="0.25">
      <c r="A193">
        <v>952702</v>
      </c>
      <c r="B193">
        <v>14.291999819999999</v>
      </c>
      <c r="C193">
        <v>0.59570003000000005</v>
      </c>
      <c r="D193">
        <v>606.92700194999998</v>
      </c>
      <c r="E193">
        <v>2.09209991</v>
      </c>
      <c r="F193">
        <v>9.9000003020963209E+37</v>
      </c>
      <c r="G193">
        <v>1.5082999500000001</v>
      </c>
      <c r="H193">
        <v>919.56500243999994</v>
      </c>
      <c r="J193" s="2">
        <f>TREND(Calibration!$A$2:$A$4,Calibration!$B$2:$B$4,C193)</f>
        <v>389.36403864616085</v>
      </c>
      <c r="K193" s="2">
        <f>TREND(Calibration!$A$2:$A$4,Calibration!$C$2:$C$4,E193)</f>
        <v>823.35057334756186</v>
      </c>
      <c r="L193" s="2">
        <f>TREND(Calibration!$A$2:$A$4,Calibration!$D$2:$D$4,G193)</f>
        <v>570.49232805412657</v>
      </c>
    </row>
    <row r="194" spans="1:12" x14ac:dyDescent="0.25">
      <c r="A194">
        <v>957702</v>
      </c>
      <c r="B194">
        <v>14.17199993</v>
      </c>
      <c r="C194">
        <v>0.59570003000000005</v>
      </c>
      <c r="D194">
        <v>925.88702393000005</v>
      </c>
      <c r="E194">
        <v>2.3168001199999999</v>
      </c>
      <c r="F194">
        <v>9.9000003020963209E+37</v>
      </c>
      <c r="G194">
        <v>1.5039999500000001</v>
      </c>
      <c r="H194">
        <v>9.9000003020963209E+37</v>
      </c>
      <c r="J194" s="2">
        <f>TREND(Calibration!$A$2:$A$4,Calibration!$B$2:$B$4,C194)</f>
        <v>389.36403864616085</v>
      </c>
      <c r="K194" s="2">
        <f>TREND(Calibration!$A$2:$A$4,Calibration!$C$2:$C$4,E194)</f>
        <v>913.99366692758633</v>
      </c>
      <c r="L194" s="2">
        <f>TREND(Calibration!$A$2:$A$4,Calibration!$D$2:$D$4,G194)</f>
        <v>568.71428760432411</v>
      </c>
    </row>
    <row r="195" spans="1:12" x14ac:dyDescent="0.25">
      <c r="A195">
        <v>962701</v>
      </c>
      <c r="B195">
        <v>14.09000015</v>
      </c>
      <c r="C195">
        <v>0.59729999</v>
      </c>
      <c r="D195">
        <v>822.06597899999997</v>
      </c>
      <c r="E195">
        <v>2.1510000200000001</v>
      </c>
      <c r="F195">
        <v>9.9000003020963209E+37</v>
      </c>
      <c r="G195">
        <v>1.4996999499999999</v>
      </c>
      <c r="H195">
        <v>1329.8249511700001</v>
      </c>
      <c r="J195" s="2">
        <f>TREND(Calibration!$A$2:$A$4,Calibration!$B$2:$B$4,C195)</f>
        <v>390.35227955271836</v>
      </c>
      <c r="K195" s="2">
        <f>TREND(Calibration!$A$2:$A$4,Calibration!$C$2:$C$4,E195)</f>
        <v>847.11062316061611</v>
      </c>
      <c r="L195" s="2">
        <f>TREND(Calibration!$A$2:$A$4,Calibration!$D$2:$D$4,G195)</f>
        <v>566.93624715452154</v>
      </c>
    </row>
    <row r="196" spans="1:12" x14ac:dyDescent="0.25">
      <c r="A196">
        <v>967701</v>
      </c>
      <c r="B196">
        <v>14.06499958</v>
      </c>
      <c r="C196">
        <v>0.59460002000000001</v>
      </c>
      <c r="D196">
        <v>1052.7540283200001</v>
      </c>
      <c r="E196">
        <v>1.88419998</v>
      </c>
      <c r="F196">
        <v>9.9000003020963209E+37</v>
      </c>
      <c r="G196">
        <v>1.49749994</v>
      </c>
      <c r="H196">
        <v>9.9000003020963209E+37</v>
      </c>
      <c r="J196" s="2">
        <f>TREND(Calibration!$A$2:$A$4,Calibration!$B$2:$B$4,C196)</f>
        <v>388.68459986042723</v>
      </c>
      <c r="K196" s="2">
        <f>TREND(Calibration!$A$2:$A$4,Calibration!$C$2:$C$4,E196)</f>
        <v>739.48464011024737</v>
      </c>
      <c r="L196" s="2">
        <f>TREND(Calibration!$A$2:$A$4,Calibration!$D$2:$D$4,G196)</f>
        <v>566.02654790569136</v>
      </c>
    </row>
    <row r="197" spans="1:12" x14ac:dyDescent="0.25">
      <c r="A197">
        <v>972701</v>
      </c>
      <c r="B197">
        <v>14.126000400000001</v>
      </c>
      <c r="C197">
        <v>0.58810001999999995</v>
      </c>
      <c r="D197">
        <v>605.65698241999996</v>
      </c>
      <c r="E197">
        <v>1.9296</v>
      </c>
      <c r="F197">
        <v>9.9000003020963209E+37</v>
      </c>
      <c r="G197">
        <v>1.4943000099999999</v>
      </c>
      <c r="H197">
        <v>9.9000003020963209E+37</v>
      </c>
      <c r="J197" s="2">
        <f>TREND(Calibration!$A$2:$A$4,Calibration!$B$2:$B$4,C197)</f>
        <v>384.6697708068109</v>
      </c>
      <c r="K197" s="2">
        <f>TREND(Calibration!$A$2:$A$4,Calibration!$C$2:$C$4,E197)</f>
        <v>757.79881196346901</v>
      </c>
      <c r="L197" s="2">
        <f>TREND(Calibration!$A$2:$A$4,Calibration!$D$2:$D$4,G197)</f>
        <v>564.70338395765964</v>
      </c>
    </row>
    <row r="198" spans="1:12" x14ac:dyDescent="0.25">
      <c r="A198">
        <v>977701</v>
      </c>
      <c r="B198">
        <v>14.29800034</v>
      </c>
      <c r="C198">
        <v>0.58700001000000002</v>
      </c>
      <c r="D198">
        <v>427.80599976000002</v>
      </c>
      <c r="E198">
        <v>1.98520005</v>
      </c>
      <c r="F198">
        <v>9.9000003020963209E+37</v>
      </c>
      <c r="G198">
        <v>1.49699998</v>
      </c>
      <c r="H198">
        <v>1325.7399902300001</v>
      </c>
      <c r="J198" s="2">
        <f>TREND(Calibration!$A$2:$A$4,Calibration!$B$2:$B$4,C198)</f>
        <v>383.99033202107739</v>
      </c>
      <c r="K198" s="2">
        <f>TREND(Calibration!$A$2:$A$4,Calibration!$C$2:$C$4,E198)</f>
        <v>780.22763183508391</v>
      </c>
      <c r="L198" s="2">
        <f>TREND(Calibration!$A$2:$A$4,Calibration!$D$2:$D$4,G198)</f>
        <v>565.81981555609059</v>
      </c>
    </row>
    <row r="199" spans="1:12" x14ac:dyDescent="0.25">
      <c r="A199">
        <v>982702</v>
      </c>
      <c r="B199">
        <v>14.40799999</v>
      </c>
      <c r="C199">
        <v>0.58109999000000001</v>
      </c>
      <c r="D199">
        <v>443.29998778999999</v>
      </c>
      <c r="E199">
        <v>1.9630000599999999</v>
      </c>
      <c r="F199">
        <v>1228.8790283200001</v>
      </c>
      <c r="G199">
        <v>1.5028999999999999</v>
      </c>
      <c r="H199">
        <v>9.9000003020963209E+37</v>
      </c>
      <c r="J199" s="2">
        <f>TREND(Calibration!$A$2:$A$4,Calibration!$B$2:$B$4,C199)</f>
        <v>380.34609021909012</v>
      </c>
      <c r="K199" s="2">
        <f>TREND(Calibration!$A$2:$A$4,Calibration!$C$2:$C$4,E199)</f>
        <v>771.2722518154319</v>
      </c>
      <c r="L199" s="2">
        <f>TREND(Calibration!$A$2:$A$4,Calibration!$D$2:$D$4,G199)</f>
        <v>568.25946072228669</v>
      </c>
    </row>
    <row r="200" spans="1:12" x14ac:dyDescent="0.25">
      <c r="A200">
        <v>987702</v>
      </c>
      <c r="B200">
        <v>14.446999549999999</v>
      </c>
      <c r="C200">
        <v>0.57840002000000001</v>
      </c>
      <c r="D200">
        <v>524.70800781000003</v>
      </c>
      <c r="E200">
        <v>2.0262000599999999</v>
      </c>
      <c r="F200">
        <v>1026.72497559</v>
      </c>
      <c r="G200">
        <v>1.50129998</v>
      </c>
      <c r="H200">
        <v>9.9000003020963209E+37</v>
      </c>
      <c r="J200" s="2">
        <f>TREND(Calibration!$A$2:$A$4,Calibration!$B$2:$B$4,C200)</f>
        <v>378.67841052679898</v>
      </c>
      <c r="K200" s="2">
        <f>TREND(Calibration!$A$2:$A$4,Calibration!$C$2:$C$4,E200)</f>
        <v>796.76685867075048</v>
      </c>
      <c r="L200" s="2">
        <f>TREND(Calibration!$A$2:$A$4,Calibration!$D$2:$D$4,G200)</f>
        <v>567.59785600589305</v>
      </c>
    </row>
    <row r="201" spans="1:12" x14ac:dyDescent="0.25">
      <c r="A201">
        <v>992701</v>
      </c>
      <c r="B201">
        <v>14.434000019999999</v>
      </c>
      <c r="C201">
        <v>0.58759998999999996</v>
      </c>
      <c r="D201">
        <v>576.42498779000005</v>
      </c>
      <c r="E201">
        <v>2.1229000099999999</v>
      </c>
      <c r="F201">
        <v>9.9000003020963209E+37</v>
      </c>
      <c r="G201">
        <v>1.5110000400000001</v>
      </c>
      <c r="H201">
        <v>9.9000003020963209E+37</v>
      </c>
      <c r="J201" s="2">
        <f>TREND(Calibration!$A$2:$A$4,Calibration!$B$2:$B$4,C201)</f>
        <v>384.36091927270638</v>
      </c>
      <c r="K201" s="2">
        <f>TREND(Calibration!$A$2:$A$4,Calibration!$C$2:$C$4,E201)</f>
        <v>835.77520057231663</v>
      </c>
      <c r="L201" s="2">
        <f>TREND(Calibration!$A$2:$A$4,Calibration!$D$2:$D$4,G201)</f>
        <v>571.60880927229096</v>
      </c>
    </row>
    <row r="202" spans="1:12" x14ac:dyDescent="0.25">
      <c r="A202">
        <v>997701</v>
      </c>
      <c r="B202">
        <v>14.31099987</v>
      </c>
      <c r="C202">
        <v>0.58219999</v>
      </c>
      <c r="D202">
        <v>1216.2020263700001</v>
      </c>
      <c r="E202">
        <v>2.0165000000000002</v>
      </c>
      <c r="F202">
        <v>646.84899901999995</v>
      </c>
      <c r="G202">
        <v>1.5099999900000001</v>
      </c>
      <c r="H202">
        <v>9.9000003020963209E+37</v>
      </c>
      <c r="J202" s="2">
        <f>TREND(Calibration!$A$2:$A$4,Calibration!$B$2:$B$4,C202)</f>
        <v>381.02552282816362</v>
      </c>
      <c r="K202" s="2">
        <f>TREND(Calibration!$A$2:$A$4,Calibration!$C$2:$C$4,E202)</f>
        <v>792.85389638953222</v>
      </c>
      <c r="L202" s="2">
        <f>TREND(Calibration!$A$2:$A$4,Calibration!$D$2:$D$4,G202)</f>
        <v>571.19529081837823</v>
      </c>
    </row>
    <row r="203" spans="1:12" x14ac:dyDescent="0.25">
      <c r="A203">
        <v>1002702</v>
      </c>
      <c r="B203">
        <v>14.22000027</v>
      </c>
      <c r="C203">
        <v>0.58859998000000002</v>
      </c>
      <c r="D203">
        <v>828.67797852000001</v>
      </c>
      <c r="E203">
        <v>1.9932999600000001</v>
      </c>
      <c r="F203">
        <v>1199.16894531</v>
      </c>
      <c r="G203">
        <v>1.51269996</v>
      </c>
      <c r="H203">
        <v>9.9000003020963209E+37</v>
      </c>
      <c r="J203" s="2">
        <f>TREND(Calibration!$A$2:$A$4,Calibration!$B$2:$B$4,C203)</f>
        <v>384.97857910429497</v>
      </c>
      <c r="K203" s="2">
        <f>TREND(Calibration!$A$2:$A$4,Calibration!$C$2:$C$4,E203)</f>
        <v>783.49510052200583</v>
      </c>
      <c r="L203" s="2">
        <f>TREND(Calibration!$A$2:$A$4,Calibration!$D$2:$D$4,G203)</f>
        <v>572.31172241680906</v>
      </c>
    </row>
    <row r="204" spans="1:12" x14ac:dyDescent="0.25">
      <c r="A204">
        <v>1007702</v>
      </c>
      <c r="B204">
        <v>14.12899971</v>
      </c>
      <c r="C204">
        <v>0.59670000999999995</v>
      </c>
      <c r="D204">
        <v>1087.3459472699999</v>
      </c>
      <c r="E204">
        <v>2.0515999800000002</v>
      </c>
      <c r="F204">
        <v>1164.7469482399999</v>
      </c>
      <c r="G204">
        <v>1.50940001</v>
      </c>
      <c r="H204">
        <v>9.9000003020963209E+37</v>
      </c>
      <c r="J204" s="2">
        <f>TREND(Calibration!$A$2:$A$4,Calibration!$B$2:$B$4,C204)</f>
        <v>389.98169230108931</v>
      </c>
      <c r="K204" s="2">
        <f>TREND(Calibration!$A$2:$A$4,Calibration!$C$2:$C$4,E204)</f>
        <v>807.01307662259478</v>
      </c>
      <c r="L204" s="2">
        <f>TREND(Calibration!$A$2:$A$4,Calibration!$D$2:$D$4,G204)</f>
        <v>570.94720042091944</v>
      </c>
    </row>
    <row r="205" spans="1:12" x14ac:dyDescent="0.25">
      <c r="A205">
        <v>1012701</v>
      </c>
      <c r="B205">
        <v>14.13300037</v>
      </c>
      <c r="C205">
        <v>0.59460002000000001</v>
      </c>
      <c r="D205">
        <v>1209.8780517600001</v>
      </c>
      <c r="E205">
        <v>1.6396000399999999</v>
      </c>
      <c r="F205">
        <v>794.92901611000002</v>
      </c>
      <c r="G205">
        <v>1.5039999500000001</v>
      </c>
      <c r="H205">
        <v>9.9000003020963209E+37</v>
      </c>
      <c r="J205" s="2">
        <f>TREND(Calibration!$A$2:$A$4,Calibration!$B$2:$B$4,C205)</f>
        <v>388.68459986042723</v>
      </c>
      <c r="K205" s="2">
        <f>TREND(Calibration!$A$2:$A$4,Calibration!$C$2:$C$4,E205)</f>
        <v>640.81408145305534</v>
      </c>
      <c r="L205" s="2">
        <f>TREND(Calibration!$A$2:$A$4,Calibration!$D$2:$D$4,G205)</f>
        <v>568.71428760432411</v>
      </c>
    </row>
    <row r="206" spans="1:12" x14ac:dyDescent="0.25">
      <c r="A206">
        <v>1017702</v>
      </c>
      <c r="B206">
        <v>14.272000309999999</v>
      </c>
      <c r="C206">
        <v>0.60479998999999995</v>
      </c>
      <c r="D206">
        <v>379.60000609999997</v>
      </c>
      <c r="E206">
        <v>1.7287000400000001</v>
      </c>
      <c r="F206">
        <v>9.9000003020963209E+37</v>
      </c>
      <c r="G206">
        <v>1.51049995</v>
      </c>
      <c r="H206">
        <v>996.82397461000005</v>
      </c>
      <c r="J206" s="2">
        <f>TREND(Calibration!$A$2:$A$4,Calibration!$B$2:$B$4,C206)</f>
        <v>394.98477461458327</v>
      </c>
      <c r="K206" s="2">
        <f>TREND(Calibration!$A$2:$A$4,Calibration!$C$2:$C$4,E206)</f>
        <v>676.75663637091759</v>
      </c>
      <c r="L206" s="2">
        <f>TREND(Calibration!$A$2:$A$4,Calibration!$D$2:$D$4,G206)</f>
        <v>571.40202316797888</v>
      </c>
    </row>
    <row r="207" spans="1:12" x14ac:dyDescent="0.25">
      <c r="A207">
        <v>1022702</v>
      </c>
      <c r="B207">
        <v>14.352999690000001</v>
      </c>
      <c r="C207">
        <v>0.58319997999999995</v>
      </c>
      <c r="D207">
        <v>1244.2729492200001</v>
      </c>
      <c r="E207">
        <v>2.1958000700000002</v>
      </c>
      <c r="F207">
        <v>1184.3559570299999</v>
      </c>
      <c r="G207">
        <v>1.51909995</v>
      </c>
      <c r="H207">
        <v>9.9000003020963209E+37</v>
      </c>
      <c r="J207" s="2">
        <f>TREND(Calibration!$A$2:$A$4,Calibration!$B$2:$B$4,C207)</f>
        <v>381.6431826597522</v>
      </c>
      <c r="K207" s="2">
        <f>TREND(Calibration!$A$2:$A$4,Calibration!$C$2:$C$4,E207)</f>
        <v>865.18276970885381</v>
      </c>
      <c r="L207" s="2">
        <f>TREND(Calibration!$A$2:$A$4,Calibration!$D$2:$D$4,G207)</f>
        <v>574.9581040675838</v>
      </c>
    </row>
    <row r="208" spans="1:12" x14ac:dyDescent="0.25">
      <c r="A208">
        <v>1027701</v>
      </c>
      <c r="B208">
        <v>14.446999549999999</v>
      </c>
      <c r="C208">
        <v>0.58649998999999997</v>
      </c>
      <c r="D208">
        <v>383.02600097999999</v>
      </c>
      <c r="E208">
        <v>2.2244000399999999</v>
      </c>
      <c r="F208">
        <v>9.9000003020963209E+37</v>
      </c>
      <c r="G208">
        <v>1.51540005</v>
      </c>
      <c r="H208">
        <v>1195.48596191</v>
      </c>
      <c r="J208" s="2">
        <f>TREND(Calibration!$A$2:$A$4,Calibration!$B$2:$B$4,C208)</f>
        <v>383.68148666363282</v>
      </c>
      <c r="K208" s="2">
        <f>TREND(Calibration!$A$2:$A$4,Calibration!$C$2:$C$4,E208)</f>
        <v>876.71987400037119</v>
      </c>
      <c r="L208" s="2">
        <f>TREND(Calibration!$A$2:$A$4,Calibration!$D$2:$D$4,G208)</f>
        <v>573.42820363497356</v>
      </c>
    </row>
    <row r="209" spans="1:12" x14ac:dyDescent="0.25">
      <c r="A209">
        <v>1032702</v>
      </c>
      <c r="B209">
        <v>14.402000429999999</v>
      </c>
      <c r="C209">
        <v>0.59030002000000004</v>
      </c>
      <c r="D209">
        <v>1002.4130249</v>
      </c>
      <c r="E209">
        <v>1.85720003</v>
      </c>
      <c r="F209">
        <v>1233.2409668</v>
      </c>
      <c r="G209">
        <v>1.51540005</v>
      </c>
      <c r="H209">
        <v>9.9000003020963209E+37</v>
      </c>
      <c r="J209" s="2">
        <f>TREND(Calibration!$A$2:$A$4,Calibration!$B$2:$B$4,C209)</f>
        <v>386.02863602495802</v>
      </c>
      <c r="K209" s="2">
        <f>TREND(Calibration!$A$2:$A$4,Calibration!$C$2:$C$4,E209)</f>
        <v>728.5929769715882</v>
      </c>
      <c r="L209" s="2">
        <f>TREND(Calibration!$A$2:$A$4,Calibration!$D$2:$D$4,G209)</f>
        <v>573.42820363497356</v>
      </c>
    </row>
    <row r="210" spans="1:12" x14ac:dyDescent="0.25">
      <c r="A210">
        <v>1037702</v>
      </c>
      <c r="B210">
        <v>14.30799961</v>
      </c>
      <c r="C210">
        <v>0.59890001999999998</v>
      </c>
      <c r="D210">
        <v>741.31097411999997</v>
      </c>
      <c r="E210">
        <v>1.8425999900000001</v>
      </c>
      <c r="F210">
        <v>1097.4289550799999</v>
      </c>
      <c r="G210">
        <v>1.5120999799999999</v>
      </c>
      <c r="H210">
        <v>1110.20495605</v>
      </c>
      <c r="J210" s="2">
        <f>TREND(Calibration!$A$2:$A$4,Calibration!$B$2:$B$4,C210)</f>
        <v>391.34056369589644</v>
      </c>
      <c r="K210" s="2">
        <f>TREND(Calibration!$A$2:$A$4,Calibration!$C$2:$C$4,E210)</f>
        <v>722.70338393563998</v>
      </c>
      <c r="L210" s="2">
        <f>TREND(Calibration!$A$2:$A$4,Calibration!$D$2:$D$4,G210)</f>
        <v>572.06363201935039</v>
      </c>
    </row>
    <row r="211" spans="1:12" x14ac:dyDescent="0.25">
      <c r="A211">
        <v>1042702</v>
      </c>
      <c r="B211">
        <v>14.213999749999999</v>
      </c>
      <c r="C211">
        <v>0.60110003000000001</v>
      </c>
      <c r="D211">
        <v>974.28497314000003</v>
      </c>
      <c r="E211">
        <v>2.14129996</v>
      </c>
      <c r="F211">
        <v>9.9000003020963209E+37</v>
      </c>
      <c r="G211">
        <v>1.50020003</v>
      </c>
      <c r="H211">
        <v>1285.7889404299999</v>
      </c>
      <c r="J211" s="2">
        <f>TREND(Calibration!$A$2:$A$4,Calibration!$B$2:$B$4,C211)</f>
        <v>392.69943509070356</v>
      </c>
      <c r="K211" s="2">
        <f>TREND(Calibration!$A$2:$A$4,Calibration!$C$2:$C$4,E211)</f>
        <v>843.19766087939763</v>
      </c>
      <c r="L211" s="2">
        <f>TREND(Calibration!$A$2:$A$4,Calibration!$D$2:$D$4,G211)</f>
        <v>567.14302912385585</v>
      </c>
    </row>
    <row r="212" spans="1:12" x14ac:dyDescent="0.25">
      <c r="A212">
        <v>1047701</v>
      </c>
      <c r="B212">
        <v>14.126000400000001</v>
      </c>
      <c r="C212">
        <v>0.59130000999999999</v>
      </c>
      <c r="D212">
        <v>1091.48706055</v>
      </c>
      <c r="E212">
        <v>2.1968998900000001</v>
      </c>
      <c r="F212">
        <v>1350.63903809</v>
      </c>
      <c r="G212">
        <v>1.4986000100000001</v>
      </c>
      <c r="H212">
        <v>9.9000003020963209E+37</v>
      </c>
      <c r="J212" s="2">
        <f>TREND(Calibration!$A$2:$A$4,Calibration!$B$2:$B$4,C212)</f>
        <v>386.64629585654654</v>
      </c>
      <c r="K212" s="2">
        <f>TREND(Calibration!$A$2:$A$4,Calibration!$C$2:$C$4,E212)</f>
        <v>865.62643234353118</v>
      </c>
      <c r="L212" s="2">
        <f>TREND(Calibration!$A$2:$A$4,Calibration!$D$2:$D$4,G212)</f>
        <v>566.4814244074621</v>
      </c>
    </row>
    <row r="213" spans="1:12" x14ac:dyDescent="0.25">
      <c r="A213">
        <v>1052701</v>
      </c>
      <c r="B213">
        <v>14.14599991</v>
      </c>
      <c r="C213">
        <v>0.59399997999999998</v>
      </c>
      <c r="D213">
        <v>424.00299072000001</v>
      </c>
      <c r="E213">
        <v>2.3308000600000001</v>
      </c>
      <c r="F213">
        <v>9.9000003020963209E+37</v>
      </c>
      <c r="G213">
        <v>1.50619996</v>
      </c>
      <c r="H213">
        <v>9.9000003020963209E+37</v>
      </c>
      <c r="J213" s="2">
        <f>TREND(Calibration!$A$2:$A$4,Calibration!$B$2:$B$4,C213)</f>
        <v>388.31397554883767</v>
      </c>
      <c r="K213" s="2">
        <f>TREND(Calibration!$A$2:$A$4,Calibration!$C$2:$C$4,E213)</f>
        <v>919.64118221711249</v>
      </c>
      <c r="L213" s="2">
        <f>TREND(Calibration!$A$2:$A$4,Calibration!$D$2:$D$4,G213)</f>
        <v>569.62398685315429</v>
      </c>
    </row>
    <row r="214" spans="1:12" x14ac:dyDescent="0.25">
      <c r="A214">
        <v>1057702</v>
      </c>
      <c r="B214">
        <v>14.152000429999999</v>
      </c>
      <c r="C214">
        <v>0.58380001999999998</v>
      </c>
      <c r="D214">
        <v>728.21099853999999</v>
      </c>
      <c r="E214">
        <v>1.93770003</v>
      </c>
      <c r="F214">
        <v>1245.48706055</v>
      </c>
      <c r="G214">
        <v>1.5120999799999999</v>
      </c>
      <c r="H214">
        <v>9.9000003020963209E+37</v>
      </c>
      <c r="J214" s="2">
        <f>TREND(Calibration!$A$2:$A$4,Calibration!$B$2:$B$4,C214)</f>
        <v>382.01380697134175</v>
      </c>
      <c r="K214" s="2">
        <f>TREND(Calibration!$A$2:$A$4,Calibration!$C$2:$C$4,E214)</f>
        <v>761.06632905787228</v>
      </c>
      <c r="L214" s="2">
        <f>TREND(Calibration!$A$2:$A$4,Calibration!$D$2:$D$4,G214)</f>
        <v>572.06363201935039</v>
      </c>
    </row>
    <row r="215" spans="1:12" x14ac:dyDescent="0.25">
      <c r="A215">
        <v>1062701</v>
      </c>
      <c r="B215">
        <v>14.300999640000001</v>
      </c>
      <c r="C215">
        <v>0.58380001999999998</v>
      </c>
      <c r="D215">
        <v>367.61801147</v>
      </c>
      <c r="E215">
        <v>2.20169997</v>
      </c>
      <c r="F215">
        <v>9.9000003020963209E+37</v>
      </c>
      <c r="G215">
        <v>1.51049995</v>
      </c>
      <c r="H215">
        <v>1183.6629638700001</v>
      </c>
      <c r="J215" s="2">
        <f>TREND(Calibration!$A$2:$A$4,Calibration!$B$2:$B$4,C215)</f>
        <v>382.01380697134175</v>
      </c>
      <c r="K215" s="2">
        <f>TREND(Calibration!$A$2:$A$4,Calibration!$C$2:$C$4,E215)</f>
        <v>867.56276387001969</v>
      </c>
      <c r="L215" s="2">
        <f>TREND(Calibration!$A$2:$A$4,Calibration!$D$2:$D$4,G215)</f>
        <v>571.40202316797888</v>
      </c>
    </row>
    <row r="216" spans="1:12" x14ac:dyDescent="0.25">
      <c r="A216">
        <v>1067701</v>
      </c>
      <c r="B216">
        <v>14.39500046</v>
      </c>
      <c r="C216">
        <v>0.58810001999999995</v>
      </c>
      <c r="D216">
        <v>819.40997314000003</v>
      </c>
      <c r="E216">
        <v>2.48580003</v>
      </c>
      <c r="F216">
        <v>9.9000003020963209E+37</v>
      </c>
      <c r="G216">
        <v>1.50730002</v>
      </c>
      <c r="H216">
        <v>1227.2039794899999</v>
      </c>
      <c r="J216" s="2">
        <f>TREND(Calibration!$A$2:$A$4,Calibration!$B$2:$B$4,C216)</f>
        <v>384.6697708068109</v>
      </c>
      <c r="K216" s="2">
        <f>TREND(Calibration!$A$2:$A$4,Calibration!$C$2:$C$4,E216)</f>
        <v>982.16750021926737</v>
      </c>
      <c r="L216" s="2">
        <f>TREND(Calibration!$A$2:$A$4,Calibration!$D$2:$D$4,G216)</f>
        <v>570.07885921994716</v>
      </c>
    </row>
    <row r="217" spans="1:12" x14ac:dyDescent="0.25">
      <c r="A217">
        <v>1072699</v>
      </c>
      <c r="B217">
        <v>14.381999970000001</v>
      </c>
      <c r="C217">
        <v>0.57569999000000005</v>
      </c>
      <c r="D217">
        <v>9.9000003020963209E+37</v>
      </c>
      <c r="E217">
        <v>2.1935999399999999</v>
      </c>
      <c r="F217">
        <v>828.05200194999998</v>
      </c>
      <c r="G217">
        <v>1.51370001</v>
      </c>
      <c r="H217">
        <v>9.9000003020963209E+37</v>
      </c>
      <c r="J217" s="2">
        <f>TREND(Calibration!$A$2:$A$4,Calibration!$B$2:$B$4,C217)</f>
        <v>377.01069377454741</v>
      </c>
      <c r="K217" s="2">
        <f>TREND(Calibration!$A$2:$A$4,Calibration!$C$2:$C$4,E217)</f>
        <v>864.29524677561642</v>
      </c>
      <c r="L217" s="2">
        <f>TREND(Calibration!$A$2:$A$4,Calibration!$D$2:$D$4,G217)</f>
        <v>572.7252408707219</v>
      </c>
    </row>
    <row r="218" spans="1:12" x14ac:dyDescent="0.25">
      <c r="A218">
        <v>1077699</v>
      </c>
      <c r="B218">
        <v>14.37899971</v>
      </c>
      <c r="C218">
        <v>0.59079999000000005</v>
      </c>
      <c r="D218">
        <v>608.15600586000005</v>
      </c>
      <c r="E218">
        <v>2.7098998999999999</v>
      </c>
      <c r="F218">
        <v>9.9000003020963209E+37</v>
      </c>
      <c r="G218">
        <v>1.51859999</v>
      </c>
      <c r="H218">
        <v>965.09399413999995</v>
      </c>
      <c r="J218" s="2">
        <f>TREND(Calibration!$A$2:$A$4,Calibration!$B$2:$B$4,C218)</f>
        <v>386.33745049910209</v>
      </c>
      <c r="K218" s="2">
        <f>TREND(Calibration!$A$2:$A$4,Calibration!$C$2:$C$4,E218)</f>
        <v>1072.5684192379069</v>
      </c>
      <c r="L218" s="2">
        <f>TREND(Calibration!$A$2:$A$4,Calibration!$D$2:$D$4,G218)</f>
        <v>574.75137171798315</v>
      </c>
    </row>
    <row r="219" spans="1:12" x14ac:dyDescent="0.25">
      <c r="A219">
        <v>1082699</v>
      </c>
      <c r="B219">
        <v>14.26200008</v>
      </c>
      <c r="C219">
        <v>0.59460002000000001</v>
      </c>
      <c r="D219">
        <v>1166.8730468700001</v>
      </c>
      <c r="E219">
        <v>2.7579999000000002</v>
      </c>
      <c r="F219">
        <v>9.9000003020963209E+37</v>
      </c>
      <c r="G219">
        <v>1.5262000600000001</v>
      </c>
      <c r="H219">
        <v>9.9000003020963209E+37</v>
      </c>
      <c r="J219" s="2">
        <f>TREND(Calibration!$A$2:$A$4,Calibration!$B$2:$B$4,C219)</f>
        <v>388.68459986042723</v>
      </c>
      <c r="K219" s="2">
        <f>TREND(Calibration!$A$2:$A$4,Calibration!$C$2:$C$4,E219)</f>
        <v>1091.9717513540593</v>
      </c>
      <c r="L219" s="2">
        <f>TREND(Calibration!$A$2:$A$4,Calibration!$D$2:$D$4,G219)</f>
        <v>577.89398378340877</v>
      </c>
    </row>
    <row r="220" spans="1:12" x14ac:dyDescent="0.25">
      <c r="A220">
        <v>1087698</v>
      </c>
      <c r="B220">
        <v>14.13899994</v>
      </c>
      <c r="C220">
        <v>0.58590001000000003</v>
      </c>
      <c r="D220">
        <v>981.58001708999996</v>
      </c>
      <c r="E220">
        <v>2.8589999700000002</v>
      </c>
      <c r="F220">
        <v>9.9000003020963209E+37</v>
      </c>
      <c r="G220">
        <v>1.51909995</v>
      </c>
      <c r="H220">
        <v>9.9000003020963209E+37</v>
      </c>
      <c r="J220" s="2">
        <f>TREND(Calibration!$A$2:$A$4,Calibration!$B$2:$B$4,C220)</f>
        <v>383.31089941200383</v>
      </c>
      <c r="K220" s="2">
        <f>TREND(Calibration!$A$2:$A$4,Calibration!$C$2:$C$4,E220)</f>
        <v>1132.7147430788959</v>
      </c>
      <c r="L220" s="2">
        <f>TREND(Calibration!$A$2:$A$4,Calibration!$D$2:$D$4,G220)</f>
        <v>574.9581040675838</v>
      </c>
    </row>
    <row r="221" spans="1:12" x14ac:dyDescent="0.25">
      <c r="A221">
        <v>1092698</v>
      </c>
      <c r="B221">
        <v>14.06499958</v>
      </c>
      <c r="C221">
        <v>0.58969998000000001</v>
      </c>
      <c r="D221">
        <v>420.35299683</v>
      </c>
      <c r="E221">
        <v>2.5548999299999999</v>
      </c>
      <c r="F221">
        <v>1266.6639404299999</v>
      </c>
      <c r="G221">
        <v>1.51049995</v>
      </c>
      <c r="H221">
        <v>9.9000003020963209E+37</v>
      </c>
      <c r="J221" s="2">
        <f>TREND(Calibration!$A$2:$A$4,Calibration!$B$2:$B$4,C221)</f>
        <v>385.65801171336847</v>
      </c>
      <c r="K221" s="2">
        <f>TREND(Calibration!$A$2:$A$4,Calibration!$C$2:$C$4,E221)</f>
        <v>1010.0421012357519</v>
      </c>
      <c r="L221" s="2">
        <f>TREND(Calibration!$A$2:$A$4,Calibration!$D$2:$D$4,G221)</f>
        <v>571.40202316797888</v>
      </c>
    </row>
    <row r="222" spans="1:12" x14ac:dyDescent="0.25">
      <c r="A222">
        <v>1097708</v>
      </c>
      <c r="B222">
        <v>14.097000120000001</v>
      </c>
      <c r="C222">
        <v>0.60479998999999995</v>
      </c>
      <c r="D222">
        <v>331.92098999000001</v>
      </c>
      <c r="E222">
        <v>2.6250998999999999</v>
      </c>
      <c r="F222">
        <v>9.9000003020963209E+37</v>
      </c>
      <c r="G222">
        <v>1.50940001</v>
      </c>
      <c r="H222">
        <v>1222.4350585899999</v>
      </c>
      <c r="J222" s="2">
        <f>TREND(Calibration!$A$2:$A$4,Calibration!$B$2:$B$4,C222)</f>
        <v>394.98477461458327</v>
      </c>
      <c r="K222" s="2">
        <f>TREND(Calibration!$A$2:$A$4,Calibration!$C$2:$C$4,E222)</f>
        <v>1038.3604657358337</v>
      </c>
      <c r="L222" s="2">
        <f>TREND(Calibration!$A$2:$A$4,Calibration!$D$2:$D$4,G222)</f>
        <v>570.94720042091944</v>
      </c>
    </row>
    <row r="223" spans="1:12" x14ac:dyDescent="0.25">
      <c r="A223">
        <v>1102708</v>
      </c>
      <c r="B223">
        <v>14.1420002</v>
      </c>
      <c r="C223">
        <v>0.60320001999999995</v>
      </c>
      <c r="D223">
        <v>915.80499268000005</v>
      </c>
      <c r="E223">
        <v>2.2351999299999998</v>
      </c>
      <c r="F223">
        <v>9.9000003020963209E+37</v>
      </c>
      <c r="G223">
        <v>1.5181000200000001</v>
      </c>
      <c r="H223">
        <v>1211.7480468700001</v>
      </c>
      <c r="J223" s="2">
        <f>TREND(Calibration!$A$2:$A$4,Calibration!$B$2:$B$4,C223)</f>
        <v>393.99652753136564</v>
      </c>
      <c r="K223" s="2">
        <f>TREND(Calibration!$A$2:$A$4,Calibration!$C$2:$C$4,E223)</f>
        <v>881.07650295022381</v>
      </c>
      <c r="L223" s="2">
        <f>TREND(Calibration!$A$2:$A$4,Calibration!$D$2:$D$4,G223)</f>
        <v>574.54463523340462</v>
      </c>
    </row>
    <row r="224" spans="1:12" x14ac:dyDescent="0.25">
      <c r="A224">
        <v>1107711</v>
      </c>
      <c r="B224">
        <v>14.31400013</v>
      </c>
      <c r="C224">
        <v>0.60320001999999995</v>
      </c>
      <c r="D224">
        <v>633.72802734000004</v>
      </c>
      <c r="E224">
        <v>2.2070999100000002</v>
      </c>
      <c r="F224">
        <v>9.9000003020963209E+37</v>
      </c>
      <c r="G224">
        <v>1.51970005</v>
      </c>
      <c r="H224">
        <v>9.9000003020963209E+37</v>
      </c>
      <c r="J224" s="2">
        <f>TREND(Calibration!$A$2:$A$4,Calibration!$B$2:$B$4,C224)</f>
        <v>393.99652753136564</v>
      </c>
      <c r="K224" s="2">
        <f>TREND(Calibration!$A$2:$A$4,Calibration!$C$2:$C$4,E224)</f>
        <v>869.74107632796779</v>
      </c>
      <c r="L224" s="2">
        <f>TREND(Calibration!$A$2:$A$4,Calibration!$D$2:$D$4,G224)</f>
        <v>575.20624408477602</v>
      </c>
    </row>
    <row r="225" spans="1:12" x14ac:dyDescent="0.25">
      <c r="A225">
        <v>1112698</v>
      </c>
      <c r="B225">
        <v>14.49600029</v>
      </c>
      <c r="C225">
        <v>0.59030002000000004</v>
      </c>
      <c r="D225">
        <v>357.26501465000001</v>
      </c>
      <c r="E225">
        <v>2.19090009</v>
      </c>
      <c r="F225">
        <v>9.9000003020963209E+37</v>
      </c>
      <c r="G225">
        <v>1.51370001</v>
      </c>
      <c r="H225">
        <v>1134.0190429700001</v>
      </c>
      <c r="J225" s="2">
        <f>TREND(Calibration!$A$2:$A$4,Calibration!$B$2:$B$4,C225)</f>
        <v>386.02863602495802</v>
      </c>
      <c r="K225" s="2">
        <f>TREND(Calibration!$A$2:$A$4,Calibration!$C$2:$C$4,E225)</f>
        <v>863.20613895412384</v>
      </c>
      <c r="L225" s="2">
        <f>TREND(Calibration!$A$2:$A$4,Calibration!$D$2:$D$4,G225)</f>
        <v>572.7252408707219</v>
      </c>
    </row>
    <row r="226" spans="1:12" x14ac:dyDescent="0.25">
      <c r="A226">
        <v>1117699</v>
      </c>
      <c r="B226">
        <v>14.541000370000001</v>
      </c>
      <c r="C226">
        <v>0.59399997999999998</v>
      </c>
      <c r="D226">
        <v>708.14697265999996</v>
      </c>
      <c r="E226">
        <v>2.4398999200000002</v>
      </c>
      <c r="F226">
        <v>9.9000003020963209E+37</v>
      </c>
      <c r="G226">
        <v>1.51540005</v>
      </c>
      <c r="H226">
        <v>9.9000003020963209E+37</v>
      </c>
      <c r="J226" s="2">
        <f>TREND(Calibration!$A$2:$A$4,Calibration!$B$2:$B$4,C226)</f>
        <v>388.31397554883767</v>
      </c>
      <c r="K226" s="2">
        <f>TREND(Calibration!$A$2:$A$4,Calibration!$C$2:$C$4,E226)</f>
        <v>963.65159422138959</v>
      </c>
      <c r="L226" s="2">
        <f>TREND(Calibration!$A$2:$A$4,Calibration!$D$2:$D$4,G226)</f>
        <v>573.42820363497356</v>
      </c>
    </row>
    <row r="227" spans="1:12" x14ac:dyDescent="0.25">
      <c r="A227">
        <v>1122697</v>
      </c>
      <c r="B227">
        <v>14.428000450000001</v>
      </c>
      <c r="C227">
        <v>0.58859998000000002</v>
      </c>
      <c r="D227">
        <v>1371.2889404299999</v>
      </c>
      <c r="E227">
        <v>2.1494</v>
      </c>
      <c r="F227">
        <v>1233.4069824200001</v>
      </c>
      <c r="G227">
        <v>1.5077999799999999</v>
      </c>
      <c r="H227">
        <v>9.9000003020963209E+37</v>
      </c>
      <c r="J227" s="2">
        <f>TREND(Calibration!$A$2:$A$4,Calibration!$B$2:$B$4,C227)</f>
        <v>384.97857910429497</v>
      </c>
      <c r="K227" s="2">
        <f>TREND(Calibration!$A$2:$A$4,Calibration!$C$2:$C$4,E227)</f>
        <v>846.46518200775768</v>
      </c>
      <c r="L227" s="2">
        <f>TREND(Calibration!$A$2:$A$4,Calibration!$D$2:$D$4,G227)</f>
        <v>570.28559156954793</v>
      </c>
    </row>
    <row r="228" spans="1:12" x14ac:dyDescent="0.25">
      <c r="A228">
        <v>1127698</v>
      </c>
      <c r="B228">
        <v>14.35700035</v>
      </c>
      <c r="C228">
        <v>0.60210001000000002</v>
      </c>
      <c r="D228">
        <v>366.89599608999998</v>
      </c>
      <c r="E228">
        <v>2.2416999299999998</v>
      </c>
      <c r="F228">
        <v>9.9000003020963209E+37</v>
      </c>
      <c r="G228">
        <v>1.50510001</v>
      </c>
      <c r="H228">
        <v>1255.16699219</v>
      </c>
      <c r="J228" s="2">
        <f>TREND(Calibration!$A$2:$A$4,Calibration!$B$2:$B$4,C228)</f>
        <v>393.31708874563208</v>
      </c>
      <c r="K228" s="2">
        <f>TREND(Calibration!$A$2:$A$4,Calibration!$C$2:$C$4,E228)</f>
        <v>883.69857485781199</v>
      </c>
      <c r="L228" s="2">
        <f>TREND(Calibration!$A$2:$A$4,Calibration!$D$2:$D$4,G228)</f>
        <v>569.16915997111698</v>
      </c>
    </row>
    <row r="229" spans="1:12" x14ac:dyDescent="0.25">
      <c r="A229">
        <v>1132720</v>
      </c>
      <c r="B229">
        <v>14.211000439999999</v>
      </c>
      <c r="C229">
        <v>0.59939998000000005</v>
      </c>
      <c r="D229">
        <v>747.28601074000005</v>
      </c>
      <c r="E229">
        <v>2.1461000399999999</v>
      </c>
      <c r="F229">
        <v>9.9000003020963209E+37</v>
      </c>
      <c r="G229">
        <v>1.51370001</v>
      </c>
      <c r="H229">
        <v>9.9000003020963209E+37</v>
      </c>
      <c r="J229" s="2">
        <f>TREND(Calibration!$A$2:$A$4,Calibration!$B$2:$B$4,C229)</f>
        <v>391.6493719933805</v>
      </c>
      <c r="K229" s="2">
        <f>TREND(Calibration!$A$2:$A$4,Calibration!$C$2:$C$4,E229)</f>
        <v>845.13399240588615</v>
      </c>
      <c r="L229" s="2">
        <f>TREND(Calibration!$A$2:$A$4,Calibration!$D$2:$D$4,G229)</f>
        <v>572.7252408707219</v>
      </c>
    </row>
    <row r="230" spans="1:12" x14ac:dyDescent="0.25">
      <c r="A230">
        <v>1137699</v>
      </c>
      <c r="B230">
        <v>14.14599991</v>
      </c>
      <c r="C230">
        <v>0.58429998000000005</v>
      </c>
      <c r="D230">
        <v>985.19702147999999</v>
      </c>
      <c r="E230">
        <v>2.40799999</v>
      </c>
      <c r="F230">
        <v>9.9000003020963209E+37</v>
      </c>
      <c r="G230">
        <v>1.5169999599999999</v>
      </c>
      <c r="H230">
        <v>9.9000003020963209E+37</v>
      </c>
      <c r="J230" s="2">
        <f>TREND(Calibration!$A$2:$A$4,Calibration!$B$2:$B$4,C230)</f>
        <v>382.32261526882576</v>
      </c>
      <c r="K230" s="2">
        <f>TREND(Calibration!$A$2:$A$4,Calibration!$C$2:$C$4,E230)</f>
        <v>950.78330032800045</v>
      </c>
      <c r="L230" s="2">
        <f>TREND(Calibration!$A$2:$A$4,Calibration!$D$2:$D$4,G230)</f>
        <v>574.08976286661152</v>
      </c>
    </row>
    <row r="231" spans="1:12" x14ac:dyDescent="0.25">
      <c r="A231">
        <v>1142698</v>
      </c>
      <c r="B231">
        <v>14.10999966</v>
      </c>
      <c r="C231">
        <v>0.57950002</v>
      </c>
      <c r="D231">
        <v>536.78802489999998</v>
      </c>
      <c r="E231">
        <v>2.1903998900000001</v>
      </c>
      <c r="F231">
        <v>1280.3840332</v>
      </c>
      <c r="G231">
        <v>1.5120999799999999</v>
      </c>
      <c r="H231">
        <v>1352.91796875</v>
      </c>
      <c r="J231" s="2">
        <f>TREND(Calibration!$A$2:$A$4,Calibration!$B$2:$B$4,C231)</f>
        <v>379.35784313587254</v>
      </c>
      <c r="K231" s="2">
        <f>TREND(Calibration!$A$2:$A$4,Calibration!$C$2:$C$4,E231)</f>
        <v>863.00436043594311</v>
      </c>
      <c r="L231" s="2">
        <f>TREND(Calibration!$A$2:$A$4,Calibration!$D$2:$D$4,G231)</f>
        <v>572.06363201935039</v>
      </c>
    </row>
    <row r="232" spans="1:12" x14ac:dyDescent="0.25">
      <c r="A232">
        <v>1147699</v>
      </c>
      <c r="B232">
        <v>14.12300014</v>
      </c>
      <c r="C232">
        <v>0.57569999000000005</v>
      </c>
      <c r="D232">
        <v>904.12799071999996</v>
      </c>
      <c r="E232">
        <v>2.07920003</v>
      </c>
      <c r="F232">
        <v>823.98101807</v>
      </c>
      <c r="G232">
        <v>1.5039999500000001</v>
      </c>
      <c r="H232">
        <v>9.9000003020963209E+37</v>
      </c>
      <c r="J232" s="2">
        <f>TREND(Calibration!$A$2:$A$4,Calibration!$B$2:$B$4,C232)</f>
        <v>377.01069377454741</v>
      </c>
      <c r="K232" s="2">
        <f>TREND(Calibration!$A$2:$A$4,Calibration!$C$2:$C$4,E232)</f>
        <v>818.14681750767591</v>
      </c>
      <c r="L232" s="2">
        <f>TREND(Calibration!$A$2:$A$4,Calibration!$D$2:$D$4,G232)</f>
        <v>568.71428760432411</v>
      </c>
    </row>
    <row r="233" spans="1:12" x14ac:dyDescent="0.25">
      <c r="A233">
        <v>1152698</v>
      </c>
      <c r="B233">
        <v>14.25599957</v>
      </c>
      <c r="C233">
        <v>0.58429998000000005</v>
      </c>
      <c r="D233">
        <v>576.32202147999999</v>
      </c>
      <c r="E233">
        <v>1.97650003</v>
      </c>
      <c r="F233">
        <v>954.48498534999999</v>
      </c>
      <c r="G233">
        <v>1.51909995</v>
      </c>
      <c r="H233">
        <v>1305.8420410199999</v>
      </c>
      <c r="J233" s="2">
        <f>TREND(Calibration!$A$2:$A$4,Calibration!$B$2:$B$4,C233)</f>
        <v>382.32261526882576</v>
      </c>
      <c r="K233" s="2">
        <f>TREND(Calibration!$A$2:$A$4,Calibration!$C$2:$C$4,E233)</f>
        <v>776.71808136778304</v>
      </c>
      <c r="L233" s="2">
        <f>TREND(Calibration!$A$2:$A$4,Calibration!$D$2:$D$4,G233)</f>
        <v>574.9581040675838</v>
      </c>
    </row>
    <row r="234" spans="1:12" x14ac:dyDescent="0.25">
      <c r="A234">
        <v>1157697</v>
      </c>
      <c r="B234">
        <v>14.36299992</v>
      </c>
      <c r="C234">
        <v>0.59350002000000002</v>
      </c>
      <c r="D234">
        <v>747.04199218999997</v>
      </c>
      <c r="E234">
        <v>1.99380004</v>
      </c>
      <c r="F234">
        <v>1160.8489990200001</v>
      </c>
      <c r="G234">
        <v>1.51429999</v>
      </c>
      <c r="H234">
        <v>1251.0839843700001</v>
      </c>
      <c r="J234" s="2">
        <f>TREND(Calibration!$A$2:$A$4,Calibration!$B$2:$B$4,C234)</f>
        <v>388.00516725135373</v>
      </c>
      <c r="K234" s="2">
        <f>TREND(Calibration!$A$2:$A$4,Calibration!$C$2:$C$4,E234)</f>
        <v>783.69683063270531</v>
      </c>
      <c r="L234" s="2">
        <f>TREND(Calibration!$A$2:$A$4,Calibration!$D$2:$D$4,G234)</f>
        <v>572.97333126818069</v>
      </c>
    </row>
    <row r="235" spans="1:12" x14ac:dyDescent="0.25">
      <c r="A235">
        <v>1162698</v>
      </c>
      <c r="B235">
        <v>14.33699989</v>
      </c>
      <c r="C235">
        <v>0.58590001000000003</v>
      </c>
      <c r="D235">
        <v>9.9000003020963209E+37</v>
      </c>
      <c r="E235">
        <v>2.2190001000000001</v>
      </c>
      <c r="F235">
        <v>635.51000977000001</v>
      </c>
      <c r="G235">
        <v>1.5120999799999999</v>
      </c>
      <c r="H235">
        <v>9.9000003020963209E+37</v>
      </c>
      <c r="J235" s="2">
        <f>TREND(Calibration!$A$2:$A$4,Calibration!$B$2:$B$4,C235)</f>
        <v>383.31089941200383</v>
      </c>
      <c r="K235" s="2">
        <f>TREND(Calibration!$A$2:$A$4,Calibration!$C$2:$C$4,E235)</f>
        <v>874.54156154242332</v>
      </c>
      <c r="L235" s="2">
        <f>TREND(Calibration!$A$2:$A$4,Calibration!$D$2:$D$4,G235)</f>
        <v>572.06363201935039</v>
      </c>
    </row>
    <row r="236" spans="1:12" x14ac:dyDescent="0.25">
      <c r="A236">
        <v>1167698</v>
      </c>
      <c r="B236">
        <v>14.34000015</v>
      </c>
      <c r="C236">
        <v>0.59130000999999999</v>
      </c>
      <c r="D236">
        <v>515.43298340000001</v>
      </c>
      <c r="E236">
        <v>2.1212999799999999</v>
      </c>
      <c r="F236">
        <v>9.9000003020963209E+37</v>
      </c>
      <c r="G236">
        <v>1.5099999900000001</v>
      </c>
      <c r="H236">
        <v>988.47802734000004</v>
      </c>
      <c r="J236" s="2">
        <f>TREND(Calibration!$A$2:$A$4,Calibration!$B$2:$B$4,C236)</f>
        <v>386.64629585654654</v>
      </c>
      <c r="K236" s="2">
        <f>TREND(Calibration!$A$2:$A$4,Calibration!$C$2:$C$4,E236)</f>
        <v>835.12975538550143</v>
      </c>
      <c r="L236" s="2">
        <f>TREND(Calibration!$A$2:$A$4,Calibration!$D$2:$D$4,G236)</f>
        <v>571.19529081837823</v>
      </c>
    </row>
    <row r="237" spans="1:12" x14ac:dyDescent="0.25">
      <c r="A237">
        <v>1172698</v>
      </c>
      <c r="B237">
        <v>14.25300026</v>
      </c>
      <c r="C237">
        <v>0.59030002000000004</v>
      </c>
      <c r="D237">
        <v>840.58898925999995</v>
      </c>
      <c r="E237">
        <v>2.0996999700000001</v>
      </c>
      <c r="F237">
        <v>9.9000003020963209E+37</v>
      </c>
      <c r="G237">
        <v>1.51909995</v>
      </c>
      <c r="H237">
        <v>1186.30200195</v>
      </c>
      <c r="J237" s="2">
        <f>TREND(Calibration!$A$2:$A$4,Calibration!$B$2:$B$4,C237)</f>
        <v>386.02863602495802</v>
      </c>
      <c r="K237" s="2">
        <f>TREND(Calibration!$A$2:$A$4,Calibration!$C$2:$C$4,E237)</f>
        <v>826.41640470479024</v>
      </c>
      <c r="L237" s="2">
        <f>TREND(Calibration!$A$2:$A$4,Calibration!$D$2:$D$4,G237)</f>
        <v>574.9581040675838</v>
      </c>
    </row>
    <row r="238" spans="1:12" x14ac:dyDescent="0.25">
      <c r="A238">
        <v>1177697</v>
      </c>
      <c r="B238">
        <v>14.10999966</v>
      </c>
      <c r="C238">
        <v>0.59399997999999998</v>
      </c>
      <c r="D238">
        <v>1002.62701416</v>
      </c>
      <c r="E238">
        <v>1.8415000399999999</v>
      </c>
      <c r="F238">
        <v>9.9000003020963209E+37</v>
      </c>
      <c r="G238">
        <v>1.51540005</v>
      </c>
      <c r="H238">
        <v>1168.9160156200001</v>
      </c>
      <c r="J238" s="2">
        <f>TREND(Calibration!$A$2:$A$4,Calibration!$B$2:$B$4,C238)</f>
        <v>388.31397554883767</v>
      </c>
      <c r="K238" s="2">
        <f>TREND(Calibration!$A$2:$A$4,Calibration!$C$2:$C$4,E238)</f>
        <v>722.25966885952437</v>
      </c>
      <c r="L238" s="2">
        <f>TREND(Calibration!$A$2:$A$4,Calibration!$D$2:$D$4,G238)</f>
        <v>573.42820363497356</v>
      </c>
    </row>
    <row r="239" spans="1:12" x14ac:dyDescent="0.25">
      <c r="A239">
        <v>1182697</v>
      </c>
      <c r="B239">
        <v>14.022000309999999</v>
      </c>
      <c r="C239">
        <v>0.59570003000000005</v>
      </c>
      <c r="D239">
        <v>841.57098388999998</v>
      </c>
      <c r="E239">
        <v>1.87989998</v>
      </c>
      <c r="F239">
        <v>9.9000003020963209E+37</v>
      </c>
      <c r="G239">
        <v>1.5099999900000001</v>
      </c>
      <c r="H239">
        <v>9.9000003020963209E+37</v>
      </c>
      <c r="J239" s="2">
        <f>TREND(Calibration!$A$2:$A$4,Calibration!$B$2:$B$4,C239)</f>
        <v>389.36403864616085</v>
      </c>
      <c r="K239" s="2">
        <f>TREND(Calibration!$A$2:$A$4,Calibration!$C$2:$C$4,E239)</f>
        <v>737.75003869445834</v>
      </c>
      <c r="L239" s="2">
        <f>TREND(Calibration!$A$2:$A$4,Calibration!$D$2:$D$4,G239)</f>
        <v>571.19529081837823</v>
      </c>
    </row>
    <row r="240" spans="1:12" x14ac:dyDescent="0.25">
      <c r="A240">
        <v>1187698</v>
      </c>
      <c r="B240">
        <v>13.993000029999999</v>
      </c>
      <c r="C240">
        <v>0.59570003000000005</v>
      </c>
      <c r="D240">
        <v>596.76098633000004</v>
      </c>
      <c r="E240">
        <v>1.59099996</v>
      </c>
      <c r="F240">
        <v>9.9000003020963209E+37</v>
      </c>
      <c r="G240">
        <v>1.51049995</v>
      </c>
      <c r="H240">
        <v>1249.6590576200001</v>
      </c>
      <c r="J240" s="2">
        <f>TREND(Calibration!$A$2:$A$4,Calibration!$B$2:$B$4,C240)</f>
        <v>389.36403864616085</v>
      </c>
      <c r="K240" s="2">
        <f>TREND(Calibration!$A$2:$A$4,Calibration!$C$2:$C$4,E240)</f>
        <v>621.20901922620351</v>
      </c>
      <c r="L240" s="2">
        <f>TREND(Calibration!$A$2:$A$4,Calibration!$D$2:$D$4,G240)</f>
        <v>571.40202316797888</v>
      </c>
    </row>
    <row r="241" spans="1:12" x14ac:dyDescent="0.25">
      <c r="A241">
        <v>1192698</v>
      </c>
      <c r="B241">
        <v>14.067999840000001</v>
      </c>
      <c r="C241">
        <v>0.59840000000000004</v>
      </c>
      <c r="D241">
        <v>576.68200683999999</v>
      </c>
      <c r="E241">
        <v>2.0527000399999999</v>
      </c>
      <c r="F241">
        <v>9.9000003020963209E+37</v>
      </c>
      <c r="G241">
        <v>1.52349997</v>
      </c>
      <c r="H241">
        <v>1104.8110351600001</v>
      </c>
      <c r="J241" s="2">
        <f>TREND(Calibration!$A$2:$A$4,Calibration!$B$2:$B$4,C241)</f>
        <v>391.03171833845198</v>
      </c>
      <c r="K241" s="2">
        <f>TREND(Calibration!$A$2:$A$4,Calibration!$C$2:$C$4,E241)</f>
        <v>807.45683607223486</v>
      </c>
      <c r="L241" s="2">
        <f>TREND(Calibration!$A$2:$A$4,Calibration!$D$2:$D$4,G241)</f>
        <v>576.77750256524428</v>
      </c>
    </row>
    <row r="242" spans="1:12" x14ac:dyDescent="0.25">
      <c r="A242">
        <v>1197698</v>
      </c>
      <c r="B242">
        <v>14.222999570000001</v>
      </c>
      <c r="C242">
        <v>0.59350002000000002</v>
      </c>
      <c r="D242">
        <v>743.27301024999997</v>
      </c>
      <c r="E242">
        <v>1.84800005</v>
      </c>
      <c r="F242">
        <v>9.9000003020963209E+37</v>
      </c>
      <c r="G242">
        <v>1.5175000400000001</v>
      </c>
      <c r="H242">
        <v>9.9000003020963209E+37</v>
      </c>
      <c r="J242" s="2">
        <f>TREND(Calibration!$A$2:$A$4,Calibration!$B$2:$B$4,C242)</f>
        <v>388.00516725135373</v>
      </c>
      <c r="K242" s="2">
        <f>TREND(Calibration!$A$2:$A$4,Calibration!$C$2:$C$4,E242)</f>
        <v>724.88174480106932</v>
      </c>
      <c r="L242" s="2">
        <f>TREND(Calibration!$A$2:$A$4,Calibration!$D$2:$D$4,G242)</f>
        <v>574.29654483594584</v>
      </c>
    </row>
    <row r="243" spans="1:12" x14ac:dyDescent="0.25">
      <c r="A243">
        <v>1202697</v>
      </c>
      <c r="B243">
        <v>14.399000170000001</v>
      </c>
      <c r="C243">
        <v>0.59240000999999998</v>
      </c>
      <c r="D243">
        <v>694.48699951000003</v>
      </c>
      <c r="E243">
        <v>1.8502000599999999</v>
      </c>
      <c r="F243">
        <v>9.9000003020963209E+37</v>
      </c>
      <c r="G243">
        <v>1.5163999800000001</v>
      </c>
      <c r="H243">
        <v>9.9000003020963209E+37</v>
      </c>
      <c r="J243" s="2">
        <f>TREND(Calibration!$A$2:$A$4,Calibration!$B$2:$B$4,C243)</f>
        <v>387.3257284656201</v>
      </c>
      <c r="K243" s="2">
        <f>TREND(Calibration!$A$2:$A$4,Calibration!$C$2:$C$4,E243)</f>
        <v>725.76921932682512</v>
      </c>
      <c r="L243" s="2">
        <f>TREND(Calibration!$A$2:$A$4,Calibration!$D$2:$D$4,G243)</f>
        <v>573.84167246915297</v>
      </c>
    </row>
    <row r="244" spans="1:12" x14ac:dyDescent="0.25">
      <c r="A244">
        <v>1207698</v>
      </c>
      <c r="B244">
        <v>14.524999619999999</v>
      </c>
      <c r="C244">
        <v>0.60210001000000002</v>
      </c>
      <c r="D244">
        <v>456.28601073999999</v>
      </c>
      <c r="E244">
        <v>1.6800999599999999</v>
      </c>
      <c r="F244">
        <v>9.9000003020963209E+37</v>
      </c>
      <c r="G244">
        <v>1.5212999599999999</v>
      </c>
      <c r="H244">
        <v>1163.3769531200001</v>
      </c>
      <c r="J244" s="2">
        <f>TREND(Calibration!$A$2:$A$4,Calibration!$B$2:$B$4,C244)</f>
        <v>393.31708874563208</v>
      </c>
      <c r="K244" s="2">
        <f>TREND(Calibration!$A$2:$A$4,Calibration!$C$2:$C$4,E244)</f>
        <v>657.15157414406576</v>
      </c>
      <c r="L244" s="2">
        <f>TREND(Calibration!$A$2:$A$4,Calibration!$D$2:$D$4,G244)</f>
        <v>575.86780331641398</v>
      </c>
    </row>
    <row r="245" spans="1:12" x14ac:dyDescent="0.25">
      <c r="A245">
        <v>1212698</v>
      </c>
      <c r="B245">
        <v>14.522000309999999</v>
      </c>
      <c r="C245">
        <v>0.59890001999999998</v>
      </c>
      <c r="D245">
        <v>601.85198975000003</v>
      </c>
      <c r="E245">
        <v>1.5742000300000001</v>
      </c>
      <c r="F245">
        <v>9.9000003020963209E+37</v>
      </c>
      <c r="G245">
        <v>1.5293999899999999</v>
      </c>
      <c r="H245">
        <v>9.9000003020963209E+37</v>
      </c>
      <c r="J245" s="2">
        <f>TREND(Calibration!$A$2:$A$4,Calibration!$B$2:$B$4,C245)</f>
        <v>391.34056369589644</v>
      </c>
      <c r="K245" s="2">
        <f>TREND(Calibration!$A$2:$A$4,Calibration!$C$2:$C$4,E245)</f>
        <v>614.43200007198084</v>
      </c>
      <c r="L245" s="2">
        <f>TREND(Calibration!$A$2:$A$4,Calibration!$D$2:$D$4,G245)</f>
        <v>579.21714773144038</v>
      </c>
    </row>
    <row r="246" spans="1:12" x14ac:dyDescent="0.25">
      <c r="A246">
        <v>1217697</v>
      </c>
      <c r="B246">
        <v>14.40799999</v>
      </c>
      <c r="C246">
        <v>0.60049998999999998</v>
      </c>
      <c r="D246">
        <v>635.28399658000001</v>
      </c>
      <c r="E246">
        <v>1.8539999700000001</v>
      </c>
      <c r="F246">
        <v>9.9000003020963209E+37</v>
      </c>
      <c r="G246">
        <v>1.52890003</v>
      </c>
      <c r="H246">
        <v>1163.26501465</v>
      </c>
      <c r="J246" s="2">
        <f>TREND(Calibration!$A$2:$A$4,Calibration!$B$2:$B$4,C246)</f>
        <v>392.32881077911406</v>
      </c>
      <c r="K246" s="2">
        <f>TREND(Calibration!$A$2:$A$4,Calibration!$C$2:$C$4,E246)</f>
        <v>727.30208659795801</v>
      </c>
      <c r="L246" s="2">
        <f>TREND(Calibration!$A$2:$A$4,Calibration!$D$2:$D$4,G246)</f>
        <v>579.01041538183972</v>
      </c>
    </row>
    <row r="247" spans="1:12" x14ac:dyDescent="0.25">
      <c r="A247">
        <v>1222709</v>
      </c>
      <c r="B247">
        <v>14.291999819999999</v>
      </c>
      <c r="C247">
        <v>0.58490001999999996</v>
      </c>
      <c r="D247">
        <v>869.67901611000002</v>
      </c>
      <c r="E247">
        <v>1.9149999600000001</v>
      </c>
      <c r="F247">
        <v>9.9000003020963209E+37</v>
      </c>
      <c r="G247">
        <v>1.5316000000000001</v>
      </c>
      <c r="H247">
        <v>9.9000003020963209E+37</v>
      </c>
      <c r="J247" s="2">
        <f>TREND(Calibration!$A$2:$A$4,Calibration!$B$2:$B$4,C247)</f>
        <v>382.69323958041525</v>
      </c>
      <c r="K247" s="2">
        <f>TREND(Calibration!$A$2:$A$4,Calibration!$C$2:$C$4,E247)</f>
        <v>751.90921892752078</v>
      </c>
      <c r="L247" s="2">
        <f>TREND(Calibration!$A$2:$A$4,Calibration!$D$2:$D$4,G247)</f>
        <v>580.12684698027067</v>
      </c>
    </row>
    <row r="248" spans="1:12" x14ac:dyDescent="0.25">
      <c r="A248">
        <v>1227698</v>
      </c>
      <c r="B248">
        <v>14.243000029999999</v>
      </c>
      <c r="C248">
        <v>0.60320001999999995</v>
      </c>
      <c r="D248">
        <v>57.500999450000002</v>
      </c>
      <c r="E248">
        <v>1.7928999699999999</v>
      </c>
      <c r="F248">
        <v>9.9000003020963209E+37</v>
      </c>
      <c r="G248">
        <v>1.5298999499999999</v>
      </c>
      <c r="H248">
        <v>908.48400878999996</v>
      </c>
      <c r="J248" s="2">
        <f>TREND(Calibration!$A$2:$A$4,Calibration!$B$2:$B$4,C248)</f>
        <v>393.99652753136564</v>
      </c>
      <c r="K248" s="2">
        <f>TREND(Calibration!$A$2:$A$4,Calibration!$C$2:$C$4,E248)</f>
        <v>702.65461066662931</v>
      </c>
      <c r="L248" s="2">
        <f>TREND(Calibration!$A$2:$A$4,Calibration!$D$2:$D$4,G248)</f>
        <v>579.42388008104115</v>
      </c>
    </row>
    <row r="249" spans="1:12" x14ac:dyDescent="0.25">
      <c r="A249">
        <v>1232697</v>
      </c>
      <c r="B249">
        <v>14.180999760000001</v>
      </c>
      <c r="C249">
        <v>0.60110003000000001</v>
      </c>
      <c r="D249">
        <v>699.78698729999996</v>
      </c>
      <c r="E249">
        <v>1.7183999999999999</v>
      </c>
      <c r="F249">
        <v>9.9000003020963209E+37</v>
      </c>
      <c r="G249">
        <v>1.5245000099999999</v>
      </c>
      <c r="H249">
        <v>9.9000003020963209E+37</v>
      </c>
      <c r="J249" s="2">
        <f>TREND(Calibration!$A$2:$A$4,Calibration!$B$2:$B$4,C249)</f>
        <v>392.69943509070356</v>
      </c>
      <c r="K249" s="2">
        <f>TREND(Calibration!$A$2:$A$4,Calibration!$C$2:$C$4,E249)</f>
        <v>672.6016447507584</v>
      </c>
      <c r="L249" s="2">
        <f>TREND(Calibration!$A$2:$A$4,Calibration!$D$2:$D$4,G249)</f>
        <v>577.19101688417925</v>
      </c>
    </row>
    <row r="250" spans="1:12" x14ac:dyDescent="0.25">
      <c r="A250">
        <v>1237699</v>
      </c>
      <c r="B250">
        <v>14.119999890000001</v>
      </c>
      <c r="C250">
        <v>0.59939998000000005</v>
      </c>
      <c r="D250">
        <v>772.26599121000004</v>
      </c>
      <c r="E250">
        <v>2.0095000299999999</v>
      </c>
      <c r="F250">
        <v>9.9000003020963209E+37</v>
      </c>
      <c r="G250">
        <v>1.5262000600000001</v>
      </c>
      <c r="H250">
        <v>1218.7860107399999</v>
      </c>
      <c r="J250" s="2">
        <f>TREND(Calibration!$A$2:$A$4,Calibration!$B$2:$B$4,C250)</f>
        <v>391.6493719933805</v>
      </c>
      <c r="K250" s="2">
        <f>TREND(Calibration!$A$2:$A$4,Calibration!$C$2:$C$4,E250)</f>
        <v>790.03013874476903</v>
      </c>
      <c r="L250" s="2">
        <f>TREND(Calibration!$A$2:$A$4,Calibration!$D$2:$D$4,G250)</f>
        <v>577.89398378340877</v>
      </c>
    </row>
    <row r="251" spans="1:12" x14ac:dyDescent="0.25">
      <c r="A251">
        <v>1242697</v>
      </c>
      <c r="B251">
        <v>14.180999760000001</v>
      </c>
      <c r="C251">
        <v>0.60479998999999995</v>
      </c>
      <c r="D251">
        <v>805.87799071999996</v>
      </c>
      <c r="E251">
        <v>1.9339</v>
      </c>
      <c r="F251">
        <v>9.9000003020963209E+37</v>
      </c>
      <c r="G251">
        <v>1.52180004</v>
      </c>
      <c r="H251">
        <v>9.9000003020963209E+37</v>
      </c>
      <c r="J251" s="2">
        <f>TREND(Calibration!$A$2:$A$4,Calibration!$B$2:$B$4,C251)</f>
        <v>394.98477461458327</v>
      </c>
      <c r="K251" s="2">
        <f>TREND(Calibration!$A$2:$A$4,Calibration!$C$2:$C$4,E251)</f>
        <v>759.53341337925804</v>
      </c>
      <c r="L251" s="2">
        <f>TREND(Calibration!$A$2:$A$4,Calibration!$D$2:$D$4,G251)</f>
        <v>576.0745852857483</v>
      </c>
    </row>
    <row r="252" spans="1:12" x14ac:dyDescent="0.25">
      <c r="A252">
        <v>1247699</v>
      </c>
      <c r="B252">
        <v>14.321000099999999</v>
      </c>
      <c r="C252">
        <v>0.60049998999999998</v>
      </c>
      <c r="D252">
        <v>613.28002930000002</v>
      </c>
      <c r="E252">
        <v>1.6487000000000001</v>
      </c>
      <c r="F252">
        <v>9.9000003020963209E+37</v>
      </c>
      <c r="G252">
        <v>1.51859999</v>
      </c>
      <c r="H252">
        <v>1035.85095215</v>
      </c>
      <c r="J252" s="2">
        <f>TREND(Calibration!$A$2:$A$4,Calibration!$B$2:$B$4,C252)</f>
        <v>392.32881077911406</v>
      </c>
      <c r="K252" s="2">
        <f>TREND(Calibration!$A$2:$A$4,Calibration!$C$2:$C$4,E252)</f>
        <v>644.48496598785164</v>
      </c>
      <c r="L252" s="2">
        <f>TREND(Calibration!$A$2:$A$4,Calibration!$D$2:$D$4,G252)</f>
        <v>574.75137171798315</v>
      </c>
    </row>
    <row r="253" spans="1:12" x14ac:dyDescent="0.25">
      <c r="A253">
        <v>1252697</v>
      </c>
      <c r="B253">
        <v>14.36299992</v>
      </c>
      <c r="C253">
        <v>0.60919999999999996</v>
      </c>
      <c r="D253">
        <v>764.89300536999997</v>
      </c>
      <c r="E253">
        <v>1.81509995</v>
      </c>
      <c r="F253">
        <v>9.9000003020963209E+37</v>
      </c>
      <c r="G253">
        <v>1.5159000199999999</v>
      </c>
      <c r="H253">
        <v>1250.2430419899999</v>
      </c>
      <c r="J253" s="2">
        <f>TREND(Calibration!$A$2:$A$4,Calibration!$B$2:$B$4,C253)</f>
        <v>397.7025112275374</v>
      </c>
      <c r="K253" s="2">
        <f>TREND(Calibration!$A$2:$A$4,Calibration!$C$2:$C$4,E253)</f>
        <v>711.60998665232455</v>
      </c>
      <c r="L253" s="2">
        <f>TREND(Calibration!$A$2:$A$4,Calibration!$D$2:$D$4,G253)</f>
        <v>573.63494011955208</v>
      </c>
    </row>
    <row r="254" spans="1:12" x14ac:dyDescent="0.25">
      <c r="A254">
        <v>1257697</v>
      </c>
      <c r="B254">
        <v>14.39500046</v>
      </c>
      <c r="C254">
        <v>0.60540002999999998</v>
      </c>
      <c r="D254">
        <v>722.44201659999999</v>
      </c>
      <c r="E254">
        <v>1.8075000000000001</v>
      </c>
      <c r="F254">
        <v>9.9000003020963209E+37</v>
      </c>
      <c r="G254">
        <v>1.50619996</v>
      </c>
      <c r="H254">
        <v>935.47998046999999</v>
      </c>
      <c r="J254" s="2">
        <f>TREND(Calibration!$A$2:$A$4,Calibration!$B$2:$B$4,C254)</f>
        <v>395.35539892617277</v>
      </c>
      <c r="K254" s="2">
        <f>TREND(Calibration!$A$2:$A$4,Calibration!$C$2:$C$4,E254)</f>
        <v>708.54419966862076</v>
      </c>
      <c r="L254" s="2">
        <f>TREND(Calibration!$A$2:$A$4,Calibration!$D$2:$D$4,G254)</f>
        <v>569.62398685315429</v>
      </c>
    </row>
    <row r="255" spans="1:12" x14ac:dyDescent="0.25">
      <c r="A255">
        <v>1262697</v>
      </c>
      <c r="B255">
        <v>14.39500046</v>
      </c>
      <c r="C255">
        <v>0.59670000999999995</v>
      </c>
      <c r="D255">
        <v>973.37701416000004</v>
      </c>
      <c r="E255">
        <v>1.54130006</v>
      </c>
      <c r="F255">
        <v>9.9000003020963209E+37</v>
      </c>
      <c r="G255">
        <v>1.5120999799999999</v>
      </c>
      <c r="H255">
        <v>1185.1469726600001</v>
      </c>
      <c r="J255" s="2">
        <f>TREND(Calibration!$A$2:$A$4,Calibration!$B$2:$B$4,C255)</f>
        <v>389.98169230108931</v>
      </c>
      <c r="K255" s="2">
        <f>TREND(Calibration!$A$2:$A$4,Calibration!$C$2:$C$4,E255)</f>
        <v>601.1602943646742</v>
      </c>
      <c r="L255" s="2">
        <f>TREND(Calibration!$A$2:$A$4,Calibration!$D$2:$D$4,G255)</f>
        <v>572.06363201935039</v>
      </c>
    </row>
    <row r="256" spans="1:12" x14ac:dyDescent="0.25">
      <c r="A256">
        <v>1267697</v>
      </c>
      <c r="B256">
        <v>14.36600018</v>
      </c>
      <c r="C256">
        <v>0.59509999000000002</v>
      </c>
      <c r="D256">
        <v>1034.51403809</v>
      </c>
      <c r="E256">
        <v>1.59200001</v>
      </c>
      <c r="F256">
        <v>803.93701171999999</v>
      </c>
      <c r="G256">
        <v>1.5163999800000001</v>
      </c>
      <c r="H256">
        <v>1309.125</v>
      </c>
      <c r="J256" s="2">
        <f>TREND(Calibration!$A$2:$A$4,Calibration!$B$2:$B$4,C256)</f>
        <v>388.9934143345713</v>
      </c>
      <c r="K256" s="2">
        <f>TREND(Calibration!$A$2:$A$4,Calibration!$C$2:$C$4,E256)</f>
        <v>621.61243507407789</v>
      </c>
      <c r="L256" s="2">
        <f>TREND(Calibration!$A$2:$A$4,Calibration!$D$2:$D$4,G256)</f>
        <v>573.84167246915297</v>
      </c>
    </row>
    <row r="257" spans="1:12" x14ac:dyDescent="0.25">
      <c r="A257">
        <v>1272698</v>
      </c>
      <c r="B257">
        <v>14.32699966</v>
      </c>
      <c r="C257">
        <v>0.58920002000000005</v>
      </c>
      <c r="D257">
        <v>1334.14099121</v>
      </c>
      <c r="E257">
        <v>1.84529996</v>
      </c>
      <c r="F257">
        <v>591.06896973000005</v>
      </c>
      <c r="G257">
        <v>1.5255999600000001</v>
      </c>
      <c r="H257">
        <v>9.9000003020963209E+37</v>
      </c>
      <c r="J257" s="2">
        <f>TREND(Calibration!$A$2:$A$4,Calibration!$B$2:$B$4,C257)</f>
        <v>385.34920341588452</v>
      </c>
      <c r="K257" s="2">
        <f>TREND(Calibration!$A$2:$A$4,Calibration!$C$2:$C$4,E257)</f>
        <v>723.79254016461391</v>
      </c>
      <c r="L257" s="2">
        <f>TREND(Calibration!$A$2:$A$4,Calibration!$D$2:$D$4,G257)</f>
        <v>577.64584376621656</v>
      </c>
    </row>
    <row r="258" spans="1:12" x14ac:dyDescent="0.25">
      <c r="A258">
        <v>1277697</v>
      </c>
      <c r="B258">
        <v>14.25899982</v>
      </c>
      <c r="C258">
        <v>0.59130000999999999</v>
      </c>
      <c r="D258">
        <v>1006.65802002</v>
      </c>
      <c r="E258">
        <v>1.81939995</v>
      </c>
      <c r="F258">
        <v>459.01998901000002</v>
      </c>
      <c r="G258">
        <v>1.5163999800000001</v>
      </c>
      <c r="H258">
        <v>9.9000003020963209E+37</v>
      </c>
      <c r="J258" s="2">
        <f>TREND(Calibration!$A$2:$A$4,Calibration!$B$2:$B$4,C258)</f>
        <v>386.64629585654654</v>
      </c>
      <c r="K258" s="2">
        <f>TREND(Calibration!$A$2:$A$4,Calibration!$C$2:$C$4,E258)</f>
        <v>713.34458806811358</v>
      </c>
      <c r="L258" s="2">
        <f>TREND(Calibration!$A$2:$A$4,Calibration!$D$2:$D$4,G258)</f>
        <v>573.84167246915297</v>
      </c>
    </row>
    <row r="259" spans="1:12" x14ac:dyDescent="0.25">
      <c r="A259">
        <v>1282698</v>
      </c>
      <c r="B259">
        <v>14.196999549999999</v>
      </c>
      <c r="C259">
        <v>0.59840000000000004</v>
      </c>
      <c r="D259">
        <v>854.55200194999998</v>
      </c>
      <c r="E259">
        <v>1.95550001</v>
      </c>
      <c r="F259">
        <v>441.23199462999997</v>
      </c>
      <c r="G259">
        <v>1.51049995</v>
      </c>
      <c r="H259">
        <v>9.9000003020963209E+37</v>
      </c>
      <c r="J259" s="2">
        <f>TREND(Calibration!$A$2:$A$4,Calibration!$B$2:$B$4,C259)</f>
        <v>391.03171833845198</v>
      </c>
      <c r="K259" s="2">
        <f>TREND(Calibration!$A$2:$A$4,Calibration!$C$2:$C$4,E259)</f>
        <v>768.24676405996934</v>
      </c>
      <c r="L259" s="2">
        <f>TREND(Calibration!$A$2:$A$4,Calibration!$D$2:$D$4,G259)</f>
        <v>571.40202316797888</v>
      </c>
    </row>
    <row r="260" spans="1:12" x14ac:dyDescent="0.25">
      <c r="A260">
        <v>1287710</v>
      </c>
      <c r="B260">
        <v>14.13300037</v>
      </c>
      <c r="C260">
        <v>0.58539998999999998</v>
      </c>
      <c r="D260">
        <v>753.69799805000002</v>
      </c>
      <c r="E260">
        <v>1.9754999900000001</v>
      </c>
      <c r="F260">
        <v>689.45697021000001</v>
      </c>
      <c r="G260">
        <v>1.51429999</v>
      </c>
      <c r="H260">
        <v>9.9000003020963209E+37</v>
      </c>
      <c r="J260" s="2">
        <f>TREND(Calibration!$A$2:$A$4,Calibration!$B$2:$B$4,C260)</f>
        <v>383.00205405455932</v>
      </c>
      <c r="K260" s="2">
        <f>TREND(Calibration!$A$2:$A$4,Calibration!$C$2:$C$4,E260)</f>
        <v>776.31466955386554</v>
      </c>
      <c r="L260" s="2">
        <f>TREND(Calibration!$A$2:$A$4,Calibration!$D$2:$D$4,G260)</f>
        <v>572.97333126818069</v>
      </c>
    </row>
    <row r="261" spans="1:12" x14ac:dyDescent="0.25">
      <c r="A261">
        <v>1292698</v>
      </c>
      <c r="B261">
        <v>14.178000450000001</v>
      </c>
      <c r="C261">
        <v>0.60320001999999995</v>
      </c>
      <c r="D261">
        <v>-9.9000003020963209E+37</v>
      </c>
      <c r="E261">
        <v>2.2169001100000001</v>
      </c>
      <c r="F261">
        <v>9.9000003020963209E+37</v>
      </c>
      <c r="G261">
        <v>1.5202000099999999</v>
      </c>
      <c r="H261">
        <v>1311.9649658200001</v>
      </c>
      <c r="J261" s="2">
        <f>TREND(Calibration!$A$2:$A$4,Calibration!$B$2:$B$4,C261)</f>
        <v>393.99652753136564</v>
      </c>
      <c r="K261" s="2">
        <f>TREND(Calibration!$A$2:$A$4,Calibration!$C$2:$C$4,E261)</f>
        <v>873.6944346523901</v>
      </c>
      <c r="L261" s="2">
        <f>TREND(Calibration!$A$2:$A$4,Calibration!$D$2:$D$4,G261)</f>
        <v>575.41297643437679</v>
      </c>
    </row>
    <row r="262" spans="1:12" x14ac:dyDescent="0.25">
      <c r="A262">
        <v>1297697</v>
      </c>
      <c r="B262">
        <v>14.222999570000001</v>
      </c>
      <c r="C262">
        <v>0.60159998999999997</v>
      </c>
      <c r="D262">
        <v>836.38000488</v>
      </c>
      <c r="E262">
        <v>2.06509995</v>
      </c>
      <c r="F262">
        <v>9.9000003020963209E+37</v>
      </c>
      <c r="G262">
        <v>1.52349997</v>
      </c>
      <c r="H262">
        <v>9.9000003020963209E+37</v>
      </c>
      <c r="J262" s="2">
        <f>TREND(Calibration!$A$2:$A$4,Calibration!$B$2:$B$4,C262)</f>
        <v>393.00824338818757</v>
      </c>
      <c r="K262" s="2">
        <f>TREND(Calibration!$A$2:$A$4,Calibration!$C$2:$C$4,E262)</f>
        <v>812.45890617494592</v>
      </c>
      <c r="L262" s="2">
        <f>TREND(Calibration!$A$2:$A$4,Calibration!$D$2:$D$4,G262)</f>
        <v>576.77750256524428</v>
      </c>
    </row>
    <row r="263" spans="1:12" x14ac:dyDescent="0.25">
      <c r="A263">
        <v>1302697</v>
      </c>
      <c r="B263">
        <v>14.24800014</v>
      </c>
      <c r="C263">
        <v>0.60210001000000002</v>
      </c>
      <c r="D263">
        <v>669.65997314000003</v>
      </c>
      <c r="E263">
        <v>2.0592000499999998</v>
      </c>
      <c r="F263">
        <v>9.9000003020963209E+37</v>
      </c>
      <c r="G263">
        <v>1.52079999</v>
      </c>
      <c r="H263">
        <v>1182.16503906</v>
      </c>
      <c r="J263" s="2">
        <f>TREND(Calibration!$A$2:$A$4,Calibration!$B$2:$B$4,C263)</f>
        <v>393.31708874563208</v>
      </c>
      <c r="K263" s="2">
        <f>TREND(Calibration!$A$2:$A$4,Calibration!$C$2:$C$4,E263)</f>
        <v>810.0789120137797</v>
      </c>
      <c r="L263" s="2">
        <f>TREND(Calibration!$A$2:$A$4,Calibration!$D$2:$D$4,G263)</f>
        <v>575.66106683183546</v>
      </c>
    </row>
    <row r="264" spans="1:12" x14ac:dyDescent="0.25">
      <c r="A264">
        <v>1307698</v>
      </c>
      <c r="B264">
        <v>14.26399994</v>
      </c>
      <c r="C264">
        <v>0.59460002000000001</v>
      </c>
      <c r="D264">
        <v>803.61199951000003</v>
      </c>
      <c r="E264">
        <v>2.0041000800000002</v>
      </c>
      <c r="F264">
        <v>9.9000003020963209E+37</v>
      </c>
      <c r="G264">
        <v>1.5224000200000001</v>
      </c>
      <c r="H264">
        <v>1290.5190429700001</v>
      </c>
      <c r="J264" s="2">
        <f>TREND(Calibration!$A$2:$A$4,Calibration!$B$2:$B$4,C264)</f>
        <v>388.68459986042723</v>
      </c>
      <c r="K264" s="2">
        <f>TREND(Calibration!$A$2:$A$4,Calibration!$C$2:$C$4,E264)</f>
        <v>787.85182225286451</v>
      </c>
      <c r="L264" s="2">
        <f>TREND(Calibration!$A$2:$A$4,Calibration!$D$2:$D$4,G264)</f>
        <v>576.32267568320708</v>
      </c>
    </row>
    <row r="265" spans="1:12" x14ac:dyDescent="0.25">
      <c r="A265">
        <v>1312709</v>
      </c>
      <c r="B265">
        <v>14.21800041</v>
      </c>
      <c r="C265">
        <v>0.60159998999999997</v>
      </c>
      <c r="D265">
        <v>985.41101074000005</v>
      </c>
      <c r="E265">
        <v>2.0446000099999999</v>
      </c>
      <c r="F265">
        <v>9.9000003020963209E+37</v>
      </c>
      <c r="G265">
        <v>1.5202000099999999</v>
      </c>
      <c r="H265">
        <v>9.9000003020963209E+37</v>
      </c>
      <c r="J265" s="2">
        <f>TREND(Calibration!$A$2:$A$4,Calibration!$B$2:$B$4,C265)</f>
        <v>393.00824338818757</v>
      </c>
      <c r="K265" s="2">
        <f>TREND(Calibration!$A$2:$A$4,Calibration!$C$2:$C$4,E265)</f>
        <v>804.18931897783159</v>
      </c>
      <c r="L265" s="2">
        <f>TREND(Calibration!$A$2:$A$4,Calibration!$D$2:$D$4,G265)</f>
        <v>575.41297643437679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14.11200047</v>
      </c>
      <c r="C2">
        <v>0.59079999000000005</v>
      </c>
      <c r="D2">
        <v>923.29699706999997</v>
      </c>
      <c r="E2">
        <v>2.0208001100000001</v>
      </c>
      <c r="F2">
        <v>1150.7030029299999</v>
      </c>
      <c r="G2">
        <v>1.51429999</v>
      </c>
      <c r="H2">
        <v>9.9000003020963209E+37</v>
      </c>
      <c r="J2" s="2">
        <f>TREND(Calibration!$A$2:$A$4,Calibration!$B$2:$B$4,C2)</f>
        <v>386.33745049910209</v>
      </c>
      <c r="K2" s="2">
        <f>TREND(Calibration!$A$2:$A$4,Calibration!$C$2:$C$4,E2)</f>
        <v>794.58854217884596</v>
      </c>
      <c r="L2" s="2">
        <f>TREND(Calibration!$A$2:$A$4,Calibration!$D$2:$D$4,G2)</f>
        <v>572.97333126818069</v>
      </c>
      <c r="N2" s="2">
        <f>AVERAGE(J2:J121)</f>
        <v>386.49856533166292</v>
      </c>
    </row>
    <row r="3" spans="1:14" x14ac:dyDescent="0.25">
      <c r="A3">
        <v>5051</v>
      </c>
      <c r="B3">
        <v>14.147999759999999</v>
      </c>
      <c r="C3">
        <v>0.58969998000000001</v>
      </c>
      <c r="D3">
        <v>585.22100829999999</v>
      </c>
      <c r="E3">
        <v>2.1196999500000002</v>
      </c>
      <c r="F3">
        <v>1057.6459960899999</v>
      </c>
      <c r="G3">
        <v>1.5175000400000001</v>
      </c>
      <c r="H3">
        <v>9.9000003020963209E+37</v>
      </c>
      <c r="J3" s="2">
        <f>TREND(Calibration!$A$2:$A$4,Calibration!$B$2:$B$4,C3)</f>
        <v>385.65801171336847</v>
      </c>
      <c r="K3" s="2">
        <f>TREND(Calibration!$A$2:$A$4,Calibration!$C$2:$C$4,E3)</f>
        <v>834.48431019868644</v>
      </c>
      <c r="L3" s="2">
        <f>TREND(Calibration!$A$2:$A$4,Calibration!$D$2:$D$4,G3)</f>
        <v>574.29654483594584</v>
      </c>
    </row>
    <row r="4" spans="1:14" x14ac:dyDescent="0.25">
      <c r="A4">
        <v>10053</v>
      </c>
      <c r="B4">
        <v>14.22900009</v>
      </c>
      <c r="C4">
        <v>0.58160000999999995</v>
      </c>
      <c r="D4">
        <v>880.19097899999997</v>
      </c>
      <c r="E4">
        <v>2.2146999799999998</v>
      </c>
      <c r="F4">
        <v>745.18402100000003</v>
      </c>
      <c r="G4">
        <v>1.5245000099999999</v>
      </c>
      <c r="H4">
        <v>9.9000003020963209E+37</v>
      </c>
      <c r="J4" s="2">
        <f>TREND(Calibration!$A$2:$A$4,Calibration!$B$2:$B$4,C4)</f>
        <v>380.65493557653457</v>
      </c>
      <c r="K4" s="2">
        <f>TREND(Calibration!$A$2:$A$4,Calibration!$C$2:$C$4,E4)</f>
        <v>872.80691171915271</v>
      </c>
      <c r="L4" s="2">
        <f>TREND(Calibration!$A$2:$A$4,Calibration!$D$2:$D$4,G4)</f>
        <v>577.19101688417925</v>
      </c>
    </row>
    <row r="5" spans="1:14" x14ac:dyDescent="0.25">
      <c r="A5">
        <v>15061</v>
      </c>
      <c r="B5">
        <v>14.35400009</v>
      </c>
      <c r="C5">
        <v>0.59570003000000005</v>
      </c>
      <c r="D5">
        <v>245.02400208</v>
      </c>
      <c r="E5">
        <v>1.81079996</v>
      </c>
      <c r="F5">
        <v>9.9000003020963209E+37</v>
      </c>
      <c r="G5">
        <v>1.5298999499999999</v>
      </c>
      <c r="H5">
        <v>1148.5720214800001</v>
      </c>
      <c r="J5" s="2">
        <f>TREND(Calibration!$A$2:$A$4,Calibration!$B$2:$B$4,C5)</f>
        <v>389.36403864616085</v>
      </c>
      <c r="K5" s="2">
        <f>TREND(Calibration!$A$2:$A$4,Calibration!$C$2:$C$4,E5)</f>
        <v>709.87538927049218</v>
      </c>
      <c r="L5" s="2">
        <f>TREND(Calibration!$A$2:$A$4,Calibration!$D$2:$D$4,G5)</f>
        <v>579.42388008104115</v>
      </c>
    </row>
    <row r="6" spans="1:14" x14ac:dyDescent="0.25">
      <c r="A6">
        <v>20054</v>
      </c>
      <c r="B6">
        <v>14.375</v>
      </c>
      <c r="C6">
        <v>0.59619999000000001</v>
      </c>
      <c r="D6">
        <v>976.51599121000004</v>
      </c>
      <c r="E6">
        <v>1.57959998</v>
      </c>
      <c r="F6">
        <v>885.22302246000004</v>
      </c>
      <c r="G6">
        <v>1.51909995</v>
      </c>
      <c r="H6">
        <v>1337.2469482399999</v>
      </c>
      <c r="J6" s="2">
        <f>TREND(Calibration!$A$2:$A$4,Calibration!$B$2:$B$4,C6)</f>
        <v>389.67284694364486</v>
      </c>
      <c r="K6" s="2">
        <f>TREND(Calibration!$A$2:$A$4,Calibration!$C$2:$C$4,E6)</f>
        <v>616.61031656388559</v>
      </c>
      <c r="L6" s="2">
        <f>TREND(Calibration!$A$2:$A$4,Calibration!$D$2:$D$4,G6)</f>
        <v>574.9581040675838</v>
      </c>
    </row>
    <row r="7" spans="1:14" x14ac:dyDescent="0.25">
      <c r="A7">
        <v>25054</v>
      </c>
      <c r="B7">
        <v>14.333000180000001</v>
      </c>
      <c r="C7">
        <v>0.59619999000000001</v>
      </c>
      <c r="D7">
        <v>824.55401611000002</v>
      </c>
      <c r="E7">
        <v>1.5456000599999999</v>
      </c>
      <c r="F7">
        <v>1225.54504395</v>
      </c>
      <c r="G7">
        <v>1.5163999800000001</v>
      </c>
      <c r="H7">
        <v>9.9000003020963209E+37</v>
      </c>
      <c r="J7" s="2">
        <f>TREND(Calibration!$A$2:$A$4,Calibration!$B$2:$B$4,C7)</f>
        <v>389.67284694364486</v>
      </c>
      <c r="K7" s="2">
        <f>TREND(Calibration!$A$2:$A$4,Calibration!$C$2:$C$4,E7)</f>
        <v>602.89489578046323</v>
      </c>
      <c r="L7" s="2">
        <f>TREND(Calibration!$A$2:$A$4,Calibration!$D$2:$D$4,G7)</f>
        <v>573.84167246915297</v>
      </c>
    </row>
    <row r="8" spans="1:14" x14ac:dyDescent="0.25">
      <c r="A8">
        <v>30058</v>
      </c>
      <c r="B8">
        <v>14.31499958</v>
      </c>
      <c r="C8">
        <v>0.59189999000000004</v>
      </c>
      <c r="D8">
        <v>728.11499022999999</v>
      </c>
      <c r="E8">
        <v>1.5359</v>
      </c>
      <c r="F8">
        <v>9.9000003020963209E+37</v>
      </c>
      <c r="G8">
        <v>1.5169999599999999</v>
      </c>
      <c r="H8">
        <v>9.9000003020963209E+37</v>
      </c>
      <c r="J8" s="2">
        <f>TREND(Calibration!$A$2:$A$4,Calibration!$B$2:$B$4,C8)</f>
        <v>387.01688310817565</v>
      </c>
      <c r="K8" s="2">
        <f>TREND(Calibration!$A$2:$A$4,Calibration!$C$2:$C$4,E8)</f>
        <v>598.98193349924486</v>
      </c>
      <c r="L8" s="2">
        <f>TREND(Calibration!$A$2:$A$4,Calibration!$D$2:$D$4,G8)</f>
        <v>574.08976286661152</v>
      </c>
    </row>
    <row r="9" spans="1:14" x14ac:dyDescent="0.25">
      <c r="A9">
        <v>35058</v>
      </c>
      <c r="B9">
        <v>14.260000229999999</v>
      </c>
      <c r="C9">
        <v>0.57509999999999994</v>
      </c>
      <c r="D9">
        <v>910.32299805000002</v>
      </c>
      <c r="E9">
        <v>1.5298999499999999</v>
      </c>
      <c r="F9">
        <v>1073.25598145</v>
      </c>
      <c r="G9">
        <v>1.5163999800000001</v>
      </c>
      <c r="H9">
        <v>1343.5639648399999</v>
      </c>
      <c r="J9" s="2">
        <f>TREND(Calibration!$A$2:$A$4,Calibration!$B$2:$B$4,C9)</f>
        <v>376.64010034625824</v>
      </c>
      <c r="K9" s="2">
        <f>TREND(Calibration!$A$2:$A$4,Calibration!$C$2:$C$4,E9)</f>
        <v>596.56153926091804</v>
      </c>
      <c r="L9" s="2">
        <f>TREND(Calibration!$A$2:$A$4,Calibration!$D$2:$D$4,G9)</f>
        <v>573.84167246915297</v>
      </c>
    </row>
    <row r="10" spans="1:14" x14ac:dyDescent="0.25">
      <c r="A10">
        <v>40058</v>
      </c>
      <c r="B10">
        <v>14.178999900000001</v>
      </c>
      <c r="C10">
        <v>0.57410002000000004</v>
      </c>
      <c r="D10">
        <v>697.47100829999999</v>
      </c>
      <c r="E10">
        <v>1.5298999499999999</v>
      </c>
      <c r="F10">
        <v>742.64501953000001</v>
      </c>
      <c r="G10">
        <v>1.51269996</v>
      </c>
      <c r="H10">
        <v>9.9000003020963209E+37</v>
      </c>
      <c r="J10" s="2">
        <f>TREND(Calibration!$A$2:$A$4,Calibration!$B$2:$B$4,C10)</f>
        <v>376.02244669132978</v>
      </c>
      <c r="K10" s="2">
        <f>TREND(Calibration!$A$2:$A$4,Calibration!$C$2:$C$4,E10)</f>
        <v>596.56153926091804</v>
      </c>
      <c r="L10" s="2">
        <f>TREND(Calibration!$A$2:$A$4,Calibration!$D$2:$D$4,G10)</f>
        <v>572.31172241680906</v>
      </c>
    </row>
    <row r="11" spans="1:14" x14ac:dyDescent="0.25">
      <c r="A11">
        <v>45059</v>
      </c>
      <c r="B11">
        <v>14.182000159999999</v>
      </c>
      <c r="C11">
        <v>0.59079999000000005</v>
      </c>
      <c r="D11">
        <v>449.02600097999999</v>
      </c>
      <c r="E11">
        <v>1.5099999900000001</v>
      </c>
      <c r="F11">
        <v>816.11901854999996</v>
      </c>
      <c r="G11">
        <v>1.5132000400000001</v>
      </c>
      <c r="H11">
        <v>1176.3850097699999</v>
      </c>
      <c r="J11" s="2">
        <f>TREND(Calibration!$A$2:$A$4,Calibration!$B$2:$B$4,C11)</f>
        <v>386.33745049910209</v>
      </c>
      <c r="K11" s="2">
        <f>TREND(Calibration!$A$2:$A$4,Calibration!$C$2:$C$4,E11)</f>
        <v>588.53398140274453</v>
      </c>
      <c r="L11" s="2">
        <f>TREND(Calibration!$A$2:$A$4,Calibration!$D$2:$D$4,G11)</f>
        <v>572.51850438614338</v>
      </c>
    </row>
    <row r="12" spans="1:14" x14ac:dyDescent="0.25">
      <c r="A12">
        <v>50060</v>
      </c>
      <c r="B12">
        <v>14.14000034</v>
      </c>
      <c r="C12">
        <v>0.58429998000000005</v>
      </c>
      <c r="D12">
        <v>1015.41400146</v>
      </c>
      <c r="E12">
        <v>1.4510999899999999</v>
      </c>
      <c r="F12">
        <v>873.41802978999999</v>
      </c>
      <c r="G12">
        <v>1.51859999</v>
      </c>
      <c r="H12">
        <v>9.9000003020963209E+37</v>
      </c>
      <c r="J12" s="2">
        <f>TREND(Calibration!$A$2:$A$4,Calibration!$B$2:$B$4,C12)</f>
        <v>382.32261526882576</v>
      </c>
      <c r="K12" s="2">
        <f>TREND(Calibration!$A$2:$A$4,Calibration!$C$2:$C$4,E12)</f>
        <v>564.77397596321487</v>
      </c>
      <c r="L12" s="2">
        <f>TREND(Calibration!$A$2:$A$4,Calibration!$D$2:$D$4,G12)</f>
        <v>574.75137171798315</v>
      </c>
    </row>
    <row r="13" spans="1:14" x14ac:dyDescent="0.25">
      <c r="A13">
        <v>55060</v>
      </c>
      <c r="B13">
        <v>14.230999949999999</v>
      </c>
      <c r="C13">
        <v>0.58429998000000005</v>
      </c>
      <c r="D13">
        <v>644.02099609000004</v>
      </c>
      <c r="E13">
        <v>1.49319994</v>
      </c>
      <c r="F13">
        <v>9.9000003020963209E+37</v>
      </c>
      <c r="G13">
        <v>1.52349997</v>
      </c>
      <c r="H13">
        <v>9.9000003020963209E+37</v>
      </c>
      <c r="J13" s="2">
        <f>TREND(Calibration!$A$2:$A$4,Calibration!$B$2:$B$4,C13)</f>
        <v>382.32261526882576</v>
      </c>
      <c r="K13" s="2">
        <f>TREND(Calibration!$A$2:$A$4,Calibration!$C$2:$C$4,E13)</f>
        <v>581.7569138410405</v>
      </c>
      <c r="L13" s="2">
        <f>TREND(Calibration!$A$2:$A$4,Calibration!$D$2:$D$4,G13)</f>
        <v>576.77750256524428</v>
      </c>
    </row>
    <row r="14" spans="1:14" x14ac:dyDescent="0.25">
      <c r="A14">
        <v>60060</v>
      </c>
      <c r="B14">
        <v>14.34399986</v>
      </c>
      <c r="C14">
        <v>0.58759998999999996</v>
      </c>
      <c r="D14">
        <v>418.66598511000001</v>
      </c>
      <c r="E14">
        <v>1.4337999800000001</v>
      </c>
      <c r="F14">
        <v>9.9000003020963209E+37</v>
      </c>
      <c r="G14">
        <v>1.5245000099999999</v>
      </c>
      <c r="H14">
        <v>981.54199218999997</v>
      </c>
      <c r="J14" s="2">
        <f>TREND(Calibration!$A$2:$A$4,Calibration!$B$2:$B$4,C14)</f>
        <v>384.36091927270638</v>
      </c>
      <c r="K14" s="2">
        <f>TREND(Calibration!$A$2:$A$4,Calibration!$C$2:$C$4,E14)</f>
        <v>557.79522669829282</v>
      </c>
      <c r="L14" s="2">
        <f>TREND(Calibration!$A$2:$A$4,Calibration!$D$2:$D$4,G14)</f>
        <v>577.19101688417925</v>
      </c>
    </row>
    <row r="15" spans="1:14" x14ac:dyDescent="0.25">
      <c r="A15">
        <v>65062</v>
      </c>
      <c r="B15">
        <v>14.36699963</v>
      </c>
      <c r="C15">
        <v>0.57999997999999997</v>
      </c>
      <c r="D15">
        <v>856.76702881000006</v>
      </c>
      <c r="E15">
        <v>1.4019000500000001</v>
      </c>
      <c r="F15">
        <v>1175.9379882799999</v>
      </c>
      <c r="G15">
        <v>1.5316000000000001</v>
      </c>
      <c r="H15">
        <v>9.9000003020963209E+37</v>
      </c>
      <c r="J15" s="2">
        <f>TREND(Calibration!$A$2:$A$4,Calibration!$B$2:$B$4,C15)</f>
        <v>379.66665143335649</v>
      </c>
      <c r="K15" s="2">
        <f>TREND(Calibration!$A$2:$A$4,Calibration!$C$2:$C$4,E15)</f>
        <v>544.9269328049038</v>
      </c>
      <c r="L15" s="2">
        <f>TREND(Calibration!$A$2:$A$4,Calibration!$D$2:$D$4,G15)</f>
        <v>580.12684698027067</v>
      </c>
    </row>
    <row r="16" spans="1:14" x14ac:dyDescent="0.25">
      <c r="A16">
        <v>70062</v>
      </c>
      <c r="B16">
        <v>14.31000042</v>
      </c>
      <c r="C16">
        <v>0.57950002</v>
      </c>
      <c r="D16">
        <v>976.22302246000004</v>
      </c>
      <c r="E16">
        <v>1.4386999600000001</v>
      </c>
      <c r="F16">
        <v>966.33099364999998</v>
      </c>
      <c r="G16">
        <v>1.5379999900000001</v>
      </c>
      <c r="H16">
        <v>9.9000003020963209E+37</v>
      </c>
      <c r="J16" s="2">
        <f>TREND(Calibration!$A$2:$A$4,Calibration!$B$2:$B$4,C16)</f>
        <v>379.35784313587254</v>
      </c>
      <c r="K16" s="2">
        <f>TREND(Calibration!$A$2:$A$4,Calibration!$C$2:$C$4,E16)</f>
        <v>559.77185745302268</v>
      </c>
      <c r="L16" s="2">
        <f>TREND(Calibration!$A$2:$A$4,Calibration!$D$2:$D$4,G16)</f>
        <v>582.77322863104541</v>
      </c>
    </row>
    <row r="17" spans="1:12" x14ac:dyDescent="0.25">
      <c r="A17">
        <v>75062</v>
      </c>
      <c r="B17">
        <v>14.24400043</v>
      </c>
      <c r="C17">
        <v>0.58109999000000001</v>
      </c>
      <c r="D17">
        <v>781.02099609000004</v>
      </c>
      <c r="E17">
        <v>1.5212999599999999</v>
      </c>
      <c r="F17">
        <v>450.18701171999999</v>
      </c>
      <c r="G17">
        <v>1.5418000199999999</v>
      </c>
      <c r="H17">
        <v>9.9000003020963209E+37</v>
      </c>
      <c r="J17" s="2">
        <f>TREND(Calibration!$A$2:$A$4,Calibration!$B$2:$B$4,C17)</f>
        <v>380.34609021909012</v>
      </c>
      <c r="K17" s="2">
        <f>TREND(Calibration!$A$2:$A$4,Calibration!$C$2:$C$4,E17)</f>
        <v>593.09234046329664</v>
      </c>
      <c r="L17" s="2">
        <f>TREND(Calibration!$A$2:$A$4,Calibration!$D$2:$D$4,G17)</f>
        <v>584.34453259626923</v>
      </c>
    </row>
    <row r="18" spans="1:12" x14ac:dyDescent="0.25">
      <c r="A18">
        <v>80063</v>
      </c>
      <c r="B18">
        <v>14.225000380000001</v>
      </c>
      <c r="C18">
        <v>0.58590001000000003</v>
      </c>
      <c r="D18">
        <v>575.24200439000003</v>
      </c>
      <c r="E18">
        <v>1.5120999799999999</v>
      </c>
      <c r="F18">
        <v>885.65197753999996</v>
      </c>
      <c r="G18">
        <v>1.5359</v>
      </c>
      <c r="H18">
        <v>1214.8780517600001</v>
      </c>
      <c r="J18" s="2">
        <f>TREND(Calibration!$A$2:$A$4,Calibration!$B$2:$B$4,C18)</f>
        <v>383.31089941200383</v>
      </c>
      <c r="K18" s="2">
        <f>TREND(Calibration!$A$2:$A$4,Calibration!$C$2:$C$4,E18)</f>
        <v>589.38110829277775</v>
      </c>
      <c r="L18" s="2">
        <f>TREND(Calibration!$A$2:$A$4,Calibration!$D$2:$D$4,G18)</f>
        <v>581.90488743007313</v>
      </c>
    </row>
    <row r="19" spans="1:12" x14ac:dyDescent="0.25">
      <c r="A19">
        <v>85063</v>
      </c>
      <c r="B19">
        <v>14.239999770000001</v>
      </c>
      <c r="C19">
        <v>0.59670000999999995</v>
      </c>
      <c r="D19">
        <v>883.49597168000003</v>
      </c>
      <c r="E19">
        <v>1.44410002</v>
      </c>
      <c r="F19">
        <v>587.20397949000005</v>
      </c>
      <c r="G19">
        <v>1.5316000000000001</v>
      </c>
      <c r="H19">
        <v>1370.68395996</v>
      </c>
      <c r="J19" s="2">
        <f>TREND(Calibration!$A$2:$A$4,Calibration!$B$2:$B$4,C19)</f>
        <v>389.98169230108931</v>
      </c>
      <c r="K19" s="2">
        <f>TREND(Calibration!$A$2:$A$4,Calibration!$C$2:$C$4,E19)</f>
        <v>561.9502183184519</v>
      </c>
      <c r="L19" s="2">
        <f>TREND(Calibration!$A$2:$A$4,Calibration!$D$2:$D$4,G19)</f>
        <v>580.12684698027067</v>
      </c>
    </row>
    <row r="20" spans="1:12" x14ac:dyDescent="0.25">
      <c r="A20">
        <v>90063</v>
      </c>
      <c r="B20">
        <v>14.23799992</v>
      </c>
      <c r="C20">
        <v>0.58759998999999996</v>
      </c>
      <c r="D20">
        <v>1031.9219970700001</v>
      </c>
      <c r="E20">
        <v>1.4052</v>
      </c>
      <c r="F20">
        <v>832.40399170000001</v>
      </c>
      <c r="G20">
        <v>1.52509999</v>
      </c>
      <c r="H20">
        <v>9.9000003020963209E+37</v>
      </c>
      <c r="J20" s="2">
        <f>TREND(Calibration!$A$2:$A$4,Calibration!$B$2:$B$4,C20)</f>
        <v>384.36091927270638</v>
      </c>
      <c r="K20" s="2">
        <f>TREND(Calibration!$A$2:$A$4,Calibration!$C$2:$C$4,E20)</f>
        <v>546.25811837281844</v>
      </c>
      <c r="L20" s="2">
        <f>TREND(Calibration!$A$2:$A$4,Calibration!$D$2:$D$4,G20)</f>
        <v>577.43910728163792</v>
      </c>
    </row>
    <row r="21" spans="1:12" x14ac:dyDescent="0.25">
      <c r="A21">
        <v>95062</v>
      </c>
      <c r="B21">
        <v>14.274000170000001</v>
      </c>
      <c r="C21">
        <v>0.59030002000000004</v>
      </c>
      <c r="D21">
        <v>626.98901366999996</v>
      </c>
      <c r="E21">
        <v>1.38469994</v>
      </c>
      <c r="F21">
        <v>9.9000003020963209E+37</v>
      </c>
      <c r="G21">
        <v>1.52289999</v>
      </c>
      <c r="H21">
        <v>1114.7180175799999</v>
      </c>
      <c r="J21" s="2">
        <f>TREND(Calibration!$A$2:$A$4,Calibration!$B$2:$B$4,C21)</f>
        <v>386.02863602495802</v>
      </c>
      <c r="K21" s="2">
        <f>TREND(Calibration!$A$2:$A$4,Calibration!$C$2:$C$4,E21)</f>
        <v>537.98848276822275</v>
      </c>
      <c r="L21" s="2">
        <f>TREND(Calibration!$A$2:$A$4,Calibration!$D$2:$D$4,G21)</f>
        <v>576.52941216778549</v>
      </c>
    </row>
    <row r="22" spans="1:12" x14ac:dyDescent="0.25">
      <c r="A22">
        <v>100063</v>
      </c>
      <c r="B22">
        <v>14.26799965</v>
      </c>
      <c r="C22">
        <v>0.59399997999999998</v>
      </c>
      <c r="D22">
        <v>520.26202393000005</v>
      </c>
      <c r="E22">
        <v>1.3852000200000001</v>
      </c>
      <c r="F22">
        <v>9.9000003020963209E+37</v>
      </c>
      <c r="G22">
        <v>1.5175000400000001</v>
      </c>
      <c r="H22">
        <v>1087.2039794899999</v>
      </c>
      <c r="J22" s="2">
        <f>TREND(Calibration!$A$2:$A$4,Calibration!$B$2:$B$4,C22)</f>
        <v>388.31397554883767</v>
      </c>
      <c r="K22" s="2">
        <f>TREND(Calibration!$A$2:$A$4,Calibration!$C$2:$C$4,E22)</f>
        <v>538.19021287892235</v>
      </c>
      <c r="L22" s="2">
        <f>TREND(Calibration!$A$2:$A$4,Calibration!$D$2:$D$4,G22)</f>
        <v>574.29654483594584</v>
      </c>
    </row>
    <row r="23" spans="1:12" x14ac:dyDescent="0.25">
      <c r="A23">
        <v>105063</v>
      </c>
      <c r="B23">
        <v>14.199000359999999</v>
      </c>
      <c r="C23">
        <v>0.59460002000000001</v>
      </c>
      <c r="D23">
        <v>822.15997314000003</v>
      </c>
      <c r="E23">
        <v>1.3809000300000001</v>
      </c>
      <c r="F23">
        <v>9.9000003020963209E+37</v>
      </c>
      <c r="G23">
        <v>1.52180004</v>
      </c>
      <c r="H23">
        <v>1147.1639404299999</v>
      </c>
      <c r="J23" s="2">
        <f>TREND(Calibration!$A$2:$A$4,Calibration!$B$2:$B$4,C23)</f>
        <v>388.68459986042723</v>
      </c>
      <c r="K23" s="2">
        <f>TREND(Calibration!$A$2:$A$4,Calibration!$C$2:$C$4,E23)</f>
        <v>536.45561549708998</v>
      </c>
      <c r="L23" s="2">
        <f>TREND(Calibration!$A$2:$A$4,Calibration!$D$2:$D$4,G23)</f>
        <v>576.0745852857483</v>
      </c>
    </row>
    <row r="24" spans="1:12" x14ac:dyDescent="0.25">
      <c r="A24">
        <v>110073</v>
      </c>
      <c r="B24">
        <v>14.10999966</v>
      </c>
      <c r="C24">
        <v>0.59399997999999998</v>
      </c>
      <c r="D24">
        <v>999.78399658000001</v>
      </c>
      <c r="E24">
        <v>1.3393000399999999</v>
      </c>
      <c r="F24">
        <v>1074.66894531</v>
      </c>
      <c r="G24">
        <v>1.5240000499999999</v>
      </c>
      <c r="H24">
        <v>9.9000003020963209E+37</v>
      </c>
      <c r="J24" s="2">
        <f>TREND(Calibration!$A$2:$A$4,Calibration!$B$2:$B$4,C24)</f>
        <v>388.31397554883767</v>
      </c>
      <c r="K24" s="2">
        <f>TREND(Calibration!$A$2:$A$4,Calibration!$C$2:$C$4,E24)</f>
        <v>519.67435932248259</v>
      </c>
      <c r="L24" s="2">
        <f>TREND(Calibration!$A$2:$A$4,Calibration!$D$2:$D$4,G24)</f>
        <v>576.98428453457848</v>
      </c>
    </row>
    <row r="25" spans="1:12" x14ac:dyDescent="0.25">
      <c r="A25">
        <v>115064</v>
      </c>
      <c r="B25">
        <v>14.14599991</v>
      </c>
      <c r="C25">
        <v>0.58050000999999996</v>
      </c>
      <c r="D25">
        <v>924.21197510000002</v>
      </c>
      <c r="E25">
        <v>1.38469994</v>
      </c>
      <c r="F25">
        <v>974.95202637</v>
      </c>
      <c r="G25">
        <v>1.53100002</v>
      </c>
      <c r="H25">
        <v>1021.9689941399999</v>
      </c>
      <c r="J25" s="2">
        <f>TREND(Calibration!$A$2:$A$4,Calibration!$B$2:$B$4,C25)</f>
        <v>379.97550296746107</v>
      </c>
      <c r="K25" s="2">
        <f>TREND(Calibration!$A$2:$A$4,Calibration!$C$2:$C$4,E25)</f>
        <v>537.98848276822275</v>
      </c>
      <c r="L25" s="2">
        <f>TREND(Calibration!$A$2:$A$4,Calibration!$D$2:$D$4,G25)</f>
        <v>579.87875658281189</v>
      </c>
    </row>
    <row r="26" spans="1:12" x14ac:dyDescent="0.25">
      <c r="A26">
        <v>120064</v>
      </c>
      <c r="B26">
        <v>14.15699959</v>
      </c>
      <c r="C26">
        <v>0.57459998000000001</v>
      </c>
      <c r="D26">
        <v>970.66998291000004</v>
      </c>
      <c r="E26">
        <v>1.3279999499999999</v>
      </c>
      <c r="F26">
        <v>590.70898437000005</v>
      </c>
      <c r="G26">
        <v>1.5336999899999999</v>
      </c>
      <c r="H26">
        <v>9.9000003020963209E+37</v>
      </c>
      <c r="J26" s="2">
        <f>TREND(Calibration!$A$2:$A$4,Calibration!$B$2:$B$4,C26)</f>
        <v>376.33125498881378</v>
      </c>
      <c r="K26" s="2">
        <f>TREND(Calibration!$A$2:$A$4,Calibration!$C$2:$C$4,E26)</f>
        <v>515.11595185444901</v>
      </c>
      <c r="L26" s="2">
        <f>TREND(Calibration!$A$2:$A$4,Calibration!$D$2:$D$4,G26)</f>
        <v>580.99518818124284</v>
      </c>
    </row>
    <row r="27" spans="1:12" x14ac:dyDescent="0.25">
      <c r="A27">
        <v>125064</v>
      </c>
      <c r="B27">
        <v>14.2159996</v>
      </c>
      <c r="C27">
        <v>0.57950002</v>
      </c>
      <c r="D27">
        <v>1023.29699707</v>
      </c>
      <c r="E27">
        <v>1.3711999699999999</v>
      </c>
      <c r="F27">
        <v>308.81799316000001</v>
      </c>
      <c r="G27">
        <v>1.53209996</v>
      </c>
      <c r="H27">
        <v>9.9000003020963209E+37</v>
      </c>
      <c r="J27" s="2">
        <f>TREND(Calibration!$A$2:$A$4,Calibration!$B$2:$B$4,C27)</f>
        <v>379.35784313587254</v>
      </c>
      <c r="K27" s="2">
        <f>TREND(Calibration!$A$2:$A$4,Calibration!$C$2:$C$4,E27)</f>
        <v>532.54265321587161</v>
      </c>
      <c r="L27" s="2">
        <f>TREND(Calibration!$A$2:$A$4,Calibration!$D$2:$D$4,G27)</f>
        <v>580.33357932987144</v>
      </c>
    </row>
    <row r="28" spans="1:12" x14ac:dyDescent="0.25">
      <c r="A28">
        <v>130064</v>
      </c>
      <c r="B28">
        <v>14.289999959999999</v>
      </c>
      <c r="C28">
        <v>0.57999997999999997</v>
      </c>
      <c r="D28">
        <v>1041.6939697299999</v>
      </c>
      <c r="E28">
        <v>1.403</v>
      </c>
      <c r="F28">
        <v>268.24600220000002</v>
      </c>
      <c r="G28">
        <v>1.5262000600000001</v>
      </c>
      <c r="H28">
        <v>9.9000003020963209E+37</v>
      </c>
      <c r="J28" s="2">
        <f>TREND(Calibration!$A$2:$A$4,Calibration!$B$2:$B$4,C28)</f>
        <v>379.66665143335649</v>
      </c>
      <c r="K28" s="2">
        <f>TREND(Calibration!$A$2:$A$4,Calibration!$C$2:$C$4,E28)</f>
        <v>545.37064788101941</v>
      </c>
      <c r="L28" s="2">
        <f>TREND(Calibration!$A$2:$A$4,Calibration!$D$2:$D$4,G28)</f>
        <v>577.89398378340877</v>
      </c>
    </row>
    <row r="29" spans="1:12" x14ac:dyDescent="0.25">
      <c r="A29">
        <v>135064</v>
      </c>
      <c r="B29">
        <v>14.31000042</v>
      </c>
      <c r="C29">
        <v>0.57950002</v>
      </c>
      <c r="D29">
        <v>880.55297852000001</v>
      </c>
      <c r="E29">
        <v>1.36580002</v>
      </c>
      <c r="F29">
        <v>115.42400360000001</v>
      </c>
      <c r="G29">
        <v>1.52289999</v>
      </c>
      <c r="H29">
        <v>9.9000003020963209E+37</v>
      </c>
      <c r="J29" s="2">
        <f>TREND(Calibration!$A$2:$A$4,Calibration!$B$2:$B$4,C29)</f>
        <v>379.35784313587254</v>
      </c>
      <c r="K29" s="2">
        <f>TREND(Calibration!$A$2:$A$4,Calibration!$C$2:$C$4,E29)</f>
        <v>530.36433672396686</v>
      </c>
      <c r="L29" s="2">
        <f>TREND(Calibration!$A$2:$A$4,Calibration!$D$2:$D$4,G29)</f>
        <v>576.52941216778549</v>
      </c>
    </row>
    <row r="30" spans="1:12" x14ac:dyDescent="0.25">
      <c r="A30">
        <v>140064</v>
      </c>
      <c r="B30">
        <v>14.25800037</v>
      </c>
      <c r="C30">
        <v>0.58160000999999995</v>
      </c>
      <c r="D30">
        <v>711.91601562000005</v>
      </c>
      <c r="E30">
        <v>1.4137999999999999</v>
      </c>
      <c r="F30">
        <v>298.38699341</v>
      </c>
      <c r="G30">
        <v>1.52719998</v>
      </c>
      <c r="H30">
        <v>9.9000003020963209E+37</v>
      </c>
      <c r="J30" s="2">
        <f>TREND(Calibration!$A$2:$A$4,Calibration!$B$2:$B$4,C30)</f>
        <v>380.65493557653457</v>
      </c>
      <c r="K30" s="2">
        <f>TREND(Calibration!$A$2:$A$4,Calibration!$C$2:$C$4,E30)</f>
        <v>549.72732120439662</v>
      </c>
      <c r="L30" s="2">
        <f>TREND(Calibration!$A$2:$A$4,Calibration!$D$2:$D$4,G30)</f>
        <v>578.3074484826102</v>
      </c>
    </row>
    <row r="31" spans="1:12" x14ac:dyDescent="0.25">
      <c r="A31">
        <v>145064</v>
      </c>
      <c r="B31">
        <v>14.199000359999999</v>
      </c>
      <c r="C31">
        <v>0.57889997999999998</v>
      </c>
      <c r="D31">
        <v>807.29101562000005</v>
      </c>
      <c r="E31">
        <v>1.44780004</v>
      </c>
      <c r="F31">
        <v>425.93899535999998</v>
      </c>
      <c r="G31">
        <v>1.5305000499999999</v>
      </c>
      <c r="H31">
        <v>9.9000003020963209E+37</v>
      </c>
      <c r="J31" s="2">
        <f>TREND(Calibration!$A$2:$A$4,Calibration!$B$2:$B$4,C31)</f>
        <v>378.98721882428299</v>
      </c>
      <c r="K31" s="2">
        <f>TREND(Calibration!$A$2:$A$4,Calibration!$C$2:$C$4,E31)</f>
        <v>563.44279039530022</v>
      </c>
      <c r="L31" s="2">
        <f>TREND(Calibration!$A$2:$A$4,Calibration!$D$2:$D$4,G31)</f>
        <v>579.67202009823336</v>
      </c>
    </row>
    <row r="32" spans="1:12" x14ac:dyDescent="0.25">
      <c r="A32">
        <v>150064</v>
      </c>
      <c r="B32">
        <v>14.09599972</v>
      </c>
      <c r="C32">
        <v>0.59840000000000004</v>
      </c>
      <c r="D32">
        <v>696.62200928000004</v>
      </c>
      <c r="E32">
        <v>1.3830000200000001</v>
      </c>
      <c r="F32">
        <v>514.92602538999995</v>
      </c>
      <c r="G32">
        <v>1.54779994</v>
      </c>
      <c r="H32">
        <v>9.9000003020963209E+37</v>
      </c>
      <c r="J32" s="2">
        <f>TREND(Calibration!$A$2:$A$4,Calibration!$B$2:$B$4,C32)</f>
        <v>391.03171833845198</v>
      </c>
      <c r="K32" s="2">
        <f>TREND(Calibration!$A$2:$A$4,Calibration!$C$2:$C$4,E32)</f>
        <v>537.30274238712332</v>
      </c>
      <c r="L32" s="2">
        <f>TREND(Calibration!$A$2:$A$4,Calibration!$D$2:$D$4,G32)</f>
        <v>586.82548619058991</v>
      </c>
    </row>
    <row r="33" spans="1:12" x14ac:dyDescent="0.25">
      <c r="A33">
        <v>155064</v>
      </c>
      <c r="B33">
        <v>14.053000450000001</v>
      </c>
      <c r="C33">
        <v>0.58539998999999998</v>
      </c>
      <c r="D33">
        <v>925.76397704999999</v>
      </c>
      <c r="E33">
        <v>1.37759995</v>
      </c>
      <c r="F33">
        <v>559.32598876999998</v>
      </c>
      <c r="G33">
        <v>1.53429997</v>
      </c>
      <c r="H33">
        <v>9.9000003020963209E+37</v>
      </c>
      <c r="J33" s="2">
        <f>TREND(Calibration!$A$2:$A$4,Calibration!$B$2:$B$4,C33)</f>
        <v>383.00205405455932</v>
      </c>
      <c r="K33" s="2">
        <f>TREND(Calibration!$A$2:$A$4,Calibration!$C$2:$C$4,E33)</f>
        <v>535.12437748773709</v>
      </c>
      <c r="L33" s="2">
        <f>TREND(Calibration!$A$2:$A$4,Calibration!$D$2:$D$4,G33)</f>
        <v>581.24327857870162</v>
      </c>
    </row>
    <row r="34" spans="1:12" x14ac:dyDescent="0.25">
      <c r="A34">
        <v>160065</v>
      </c>
      <c r="B34">
        <v>14.03100014</v>
      </c>
      <c r="C34">
        <v>0.58219999</v>
      </c>
      <c r="D34">
        <v>725.59997558999999</v>
      </c>
      <c r="E34">
        <v>1.4111000300000001</v>
      </c>
      <c r="F34">
        <v>550.49499512</v>
      </c>
      <c r="G34">
        <v>1.5277999600000001</v>
      </c>
      <c r="H34">
        <v>9.9000003020963209E+37</v>
      </c>
      <c r="J34" s="2">
        <f>TREND(Calibration!$A$2:$A$4,Calibration!$B$2:$B$4,C34)</f>
        <v>381.02552282816362</v>
      </c>
      <c r="K34" s="2">
        <f>TREND(Calibration!$A$2:$A$4,Calibration!$C$2:$C$4,E34)</f>
        <v>548.63816497542268</v>
      </c>
      <c r="L34" s="2">
        <f>TREND(Calibration!$A$2:$A$4,Calibration!$D$2:$D$4,G34)</f>
        <v>578.55553888006898</v>
      </c>
    </row>
    <row r="35" spans="1:12" x14ac:dyDescent="0.25">
      <c r="A35">
        <v>165065</v>
      </c>
      <c r="B35">
        <v>14.10499954</v>
      </c>
      <c r="C35">
        <v>0.60110003000000001</v>
      </c>
      <c r="D35">
        <v>489.84899902000001</v>
      </c>
      <c r="E35">
        <v>1.37329996</v>
      </c>
      <c r="F35">
        <v>873.52697753999996</v>
      </c>
      <c r="G35">
        <v>1.5277999600000001</v>
      </c>
      <c r="H35">
        <v>9.9000003020963209E+37</v>
      </c>
      <c r="J35" s="2">
        <f>TREND(Calibration!$A$2:$A$4,Calibration!$B$2:$B$4,C35)</f>
        <v>392.69943509070356</v>
      </c>
      <c r="K35" s="2">
        <f>TREND(Calibration!$A$2:$A$4,Calibration!$C$2:$C$4,E35)</f>
        <v>533.38978010590483</v>
      </c>
      <c r="L35" s="2">
        <f>TREND(Calibration!$A$2:$A$4,Calibration!$D$2:$D$4,G35)</f>
        <v>578.55553888006898</v>
      </c>
    </row>
    <row r="36" spans="1:12" x14ac:dyDescent="0.25">
      <c r="A36">
        <v>170066</v>
      </c>
      <c r="B36">
        <v>14.222000120000001</v>
      </c>
      <c r="C36">
        <v>0.58429998000000005</v>
      </c>
      <c r="D36">
        <v>977.78802489999998</v>
      </c>
      <c r="E36">
        <v>1.3933000600000001</v>
      </c>
      <c r="F36">
        <v>650.98498534999999</v>
      </c>
      <c r="G36">
        <v>1.53100002</v>
      </c>
      <c r="H36">
        <v>9.9000003020963209E+37</v>
      </c>
      <c r="J36" s="2">
        <f>TREND(Calibration!$A$2:$A$4,Calibration!$B$2:$B$4,C36)</f>
        <v>382.32261526882576</v>
      </c>
      <c r="K36" s="2">
        <f>TREND(Calibration!$A$2:$A$4,Calibration!$C$2:$C$4,E36)</f>
        <v>541.4577340072824</v>
      </c>
      <c r="L36" s="2">
        <f>TREND(Calibration!$A$2:$A$4,Calibration!$D$2:$D$4,G36)</f>
        <v>579.87875658281189</v>
      </c>
    </row>
    <row r="37" spans="1:12" x14ac:dyDescent="0.25">
      <c r="A37">
        <v>175066</v>
      </c>
      <c r="B37">
        <v>14.31000042</v>
      </c>
      <c r="C37">
        <v>0.58810001999999995</v>
      </c>
      <c r="D37">
        <v>594.41699218999997</v>
      </c>
      <c r="E37">
        <v>1.35440004</v>
      </c>
      <c r="F37">
        <v>694.64599609000004</v>
      </c>
      <c r="G37">
        <v>1.5348000500000001</v>
      </c>
      <c r="H37">
        <v>9.9000003020963209E+37</v>
      </c>
      <c r="J37" s="2">
        <f>TREND(Calibration!$A$2:$A$4,Calibration!$B$2:$B$4,C37)</f>
        <v>384.6697708068109</v>
      </c>
      <c r="K37" s="2">
        <f>TREND(Calibration!$A$2:$A$4,Calibration!$C$2:$C$4,E37)</f>
        <v>525.76563406164894</v>
      </c>
      <c r="L37" s="2">
        <f>TREND(Calibration!$A$2:$A$4,Calibration!$D$2:$D$4,G37)</f>
        <v>581.45006054803594</v>
      </c>
    </row>
    <row r="38" spans="1:12" x14ac:dyDescent="0.25">
      <c r="A38">
        <v>180066</v>
      </c>
      <c r="B38">
        <v>14.305999760000001</v>
      </c>
      <c r="C38">
        <v>0.58319997999999995</v>
      </c>
      <c r="D38">
        <v>612.43798828000001</v>
      </c>
      <c r="E38">
        <v>1.403</v>
      </c>
      <c r="F38">
        <v>539.02197265999996</v>
      </c>
      <c r="G38">
        <v>1.5293999899999999</v>
      </c>
      <c r="H38">
        <v>9.9000003020963209E+37</v>
      </c>
      <c r="J38" s="2">
        <f>TREND(Calibration!$A$2:$A$4,Calibration!$B$2:$B$4,C38)</f>
        <v>381.6431826597522</v>
      </c>
      <c r="K38" s="2">
        <f>TREND(Calibration!$A$2:$A$4,Calibration!$C$2:$C$4,E38)</f>
        <v>545.37064788101941</v>
      </c>
      <c r="L38" s="2">
        <f>TREND(Calibration!$A$2:$A$4,Calibration!$D$2:$D$4,G38)</f>
        <v>579.21714773144038</v>
      </c>
    </row>
    <row r="39" spans="1:12" x14ac:dyDescent="0.25">
      <c r="A39">
        <v>185066</v>
      </c>
      <c r="B39">
        <v>14.255000109999999</v>
      </c>
      <c r="C39">
        <v>0.58969998000000001</v>
      </c>
      <c r="D39">
        <v>719.36499022999999</v>
      </c>
      <c r="E39">
        <v>1.36409998</v>
      </c>
      <c r="F39">
        <v>503.47900391000002</v>
      </c>
      <c r="G39">
        <v>1.5379999900000001</v>
      </c>
      <c r="H39">
        <v>9.9000003020963209E+37</v>
      </c>
      <c r="J39" s="2">
        <f>TREND(Calibration!$A$2:$A$4,Calibration!$B$2:$B$4,C39)</f>
        <v>385.65801171336847</v>
      </c>
      <c r="K39" s="2">
        <f>TREND(Calibration!$A$2:$A$4,Calibration!$C$2:$C$4,E39)</f>
        <v>529.67854793538595</v>
      </c>
      <c r="L39" s="2">
        <f>TREND(Calibration!$A$2:$A$4,Calibration!$D$2:$D$4,G39)</f>
        <v>582.77322863104541</v>
      </c>
    </row>
    <row r="40" spans="1:12" x14ac:dyDescent="0.25">
      <c r="A40">
        <v>190066</v>
      </c>
      <c r="B40">
        <v>14.2159996</v>
      </c>
      <c r="C40">
        <v>0.60540002999999998</v>
      </c>
      <c r="D40">
        <v>404.05099487000001</v>
      </c>
      <c r="E40">
        <v>1.3717000500000001</v>
      </c>
      <c r="F40">
        <v>883.44598388999998</v>
      </c>
      <c r="G40">
        <v>1.53750002</v>
      </c>
      <c r="H40">
        <v>1185.1779785199999</v>
      </c>
      <c r="J40" s="2">
        <f>TREND(Calibration!$A$2:$A$4,Calibration!$B$2:$B$4,C40)</f>
        <v>395.35539892617277</v>
      </c>
      <c r="K40" s="2">
        <f>TREND(Calibration!$A$2:$A$4,Calibration!$C$2:$C$4,E40)</f>
        <v>532.7443833265711</v>
      </c>
      <c r="L40" s="2">
        <f>TREND(Calibration!$A$2:$A$4,Calibration!$D$2:$D$4,G40)</f>
        <v>582.56649214646677</v>
      </c>
    </row>
    <row r="41" spans="1:12" x14ac:dyDescent="0.25">
      <c r="A41">
        <v>195067</v>
      </c>
      <c r="B41">
        <v>14.086000439999999</v>
      </c>
      <c r="C41">
        <v>0.60049998999999998</v>
      </c>
      <c r="D41">
        <v>1137.98498535</v>
      </c>
      <c r="E41">
        <v>1.4198000399999999</v>
      </c>
      <c r="F41">
        <v>659.89697265999996</v>
      </c>
      <c r="G41">
        <v>1.5359</v>
      </c>
      <c r="H41">
        <v>9.9000003020963209E+37</v>
      </c>
      <c r="J41" s="2">
        <f>TREND(Calibration!$A$2:$A$4,Calibration!$B$2:$B$4,C41)</f>
        <v>392.32881077911406</v>
      </c>
      <c r="K41" s="2">
        <f>TREND(Calibration!$A$2:$A$4,Calibration!$C$2:$C$4,E41)</f>
        <v>552.14771140876667</v>
      </c>
      <c r="L41" s="2">
        <f>TREND(Calibration!$A$2:$A$4,Calibration!$D$2:$D$4,G41)</f>
        <v>581.90488743007313</v>
      </c>
    </row>
    <row r="42" spans="1:12" x14ac:dyDescent="0.25">
      <c r="A42">
        <v>200066</v>
      </c>
      <c r="B42">
        <v>14.09599972</v>
      </c>
      <c r="C42">
        <v>0.59509999000000002</v>
      </c>
      <c r="D42">
        <v>635.34399413999995</v>
      </c>
      <c r="E42">
        <v>1.4472999600000001</v>
      </c>
      <c r="F42">
        <v>772.64501953000001</v>
      </c>
      <c r="G42">
        <v>1.5359</v>
      </c>
      <c r="H42">
        <v>9.9000003020963209E+37</v>
      </c>
      <c r="J42" s="2">
        <f>TREND(Calibration!$A$2:$A$4,Calibration!$B$2:$B$4,C42)</f>
        <v>388.9934143345713</v>
      </c>
      <c r="K42" s="2">
        <f>TREND(Calibration!$A$2:$A$4,Calibration!$C$2:$C$4,E42)</f>
        <v>563.24106028460074</v>
      </c>
      <c r="L42" s="2">
        <f>TREND(Calibration!$A$2:$A$4,Calibration!$D$2:$D$4,G42)</f>
        <v>581.90488743007313</v>
      </c>
    </row>
    <row r="43" spans="1:12" x14ac:dyDescent="0.25">
      <c r="A43">
        <v>205066</v>
      </c>
      <c r="B43">
        <v>14.17700005</v>
      </c>
      <c r="C43">
        <v>0.60809999999999997</v>
      </c>
      <c r="D43">
        <v>393.34500121999997</v>
      </c>
      <c r="E43">
        <v>1.4586000400000001</v>
      </c>
      <c r="F43">
        <v>918.00897216999999</v>
      </c>
      <c r="G43">
        <v>1.5424</v>
      </c>
      <c r="H43">
        <v>1349.73596191</v>
      </c>
      <c r="J43" s="2">
        <f>TREND(Calibration!$A$2:$A$4,Calibration!$B$2:$B$4,C43)</f>
        <v>397.0230786184639</v>
      </c>
      <c r="K43" s="2">
        <f>TREND(Calibration!$A$2:$A$4,Calibration!$C$2:$C$4,E43)</f>
        <v>567.79946371867754</v>
      </c>
      <c r="L43" s="2">
        <f>TREND(Calibration!$A$2:$A$4,Calibration!$D$2:$D$4,G43)</f>
        <v>584.59262299372801</v>
      </c>
    </row>
    <row r="44" spans="1:12" x14ac:dyDescent="0.25">
      <c r="A44">
        <v>210067</v>
      </c>
      <c r="B44">
        <v>14.26399994</v>
      </c>
      <c r="C44">
        <v>0.59189999000000004</v>
      </c>
      <c r="D44">
        <v>1218.8850097699999</v>
      </c>
      <c r="E44">
        <v>1.42789996</v>
      </c>
      <c r="F44">
        <v>690.77398682</v>
      </c>
      <c r="G44">
        <v>1.5450999700000001</v>
      </c>
      <c r="H44">
        <v>9.9000003020963209E+37</v>
      </c>
      <c r="J44" s="2">
        <f>TREND(Calibration!$A$2:$A$4,Calibration!$B$2:$B$4,C44)</f>
        <v>387.01688310817565</v>
      </c>
      <c r="K44" s="2">
        <f>TREND(Calibration!$A$2:$A$4,Calibration!$C$2:$C$4,E44)</f>
        <v>555.41518412964535</v>
      </c>
      <c r="L44" s="2">
        <f>TREND(Calibration!$A$2:$A$4,Calibration!$D$2:$D$4,G44)</f>
        <v>585.70905459215896</v>
      </c>
    </row>
    <row r="45" spans="1:12" x14ac:dyDescent="0.25">
      <c r="A45">
        <v>215066</v>
      </c>
      <c r="B45">
        <v>14.368000029999999</v>
      </c>
      <c r="C45">
        <v>0.59350002000000002</v>
      </c>
      <c r="D45">
        <v>481.29998778999999</v>
      </c>
      <c r="E45">
        <v>1.42569995</v>
      </c>
      <c r="F45">
        <v>1224.4689941399999</v>
      </c>
      <c r="G45">
        <v>1.5428999699999999</v>
      </c>
      <c r="H45">
        <v>1279.7960205100001</v>
      </c>
      <c r="J45" s="2">
        <f>TREND(Calibration!$A$2:$A$4,Calibration!$B$2:$B$4,C45)</f>
        <v>388.00516725135373</v>
      </c>
      <c r="K45" s="2">
        <f>TREND(Calibration!$A$2:$A$4,Calibration!$C$2:$C$4,E45)</f>
        <v>554.52770960388955</v>
      </c>
      <c r="L45" s="2">
        <f>TREND(Calibration!$A$2:$A$4,Calibration!$D$2:$D$4,G45)</f>
        <v>584.79935947830654</v>
      </c>
    </row>
    <row r="46" spans="1:12" x14ac:dyDescent="0.25">
      <c r="A46">
        <v>220076</v>
      </c>
      <c r="B46">
        <v>14.305999760000001</v>
      </c>
      <c r="C46">
        <v>0.60320001999999995</v>
      </c>
      <c r="D46">
        <v>601.97302246000004</v>
      </c>
      <c r="E46">
        <v>1.4099999700000001</v>
      </c>
      <c r="F46">
        <v>775.42700194999998</v>
      </c>
      <c r="G46">
        <v>1.54069996</v>
      </c>
      <c r="H46">
        <v>1345.20703125</v>
      </c>
      <c r="J46" s="2">
        <f>TREND(Calibration!$A$2:$A$4,Calibration!$B$2:$B$4,C46)</f>
        <v>393.99652753136564</v>
      </c>
      <c r="K46" s="2">
        <f>TREND(Calibration!$A$2:$A$4,Calibration!$C$2:$C$4,E46)</f>
        <v>548.19440552578249</v>
      </c>
      <c r="L46" s="2">
        <f>TREND(Calibration!$A$2:$A$4,Calibration!$D$2:$D$4,G46)</f>
        <v>583.88966022947636</v>
      </c>
    </row>
    <row r="47" spans="1:12" x14ac:dyDescent="0.25">
      <c r="A47">
        <v>225067</v>
      </c>
      <c r="B47">
        <v>14.222000120000001</v>
      </c>
      <c r="C47">
        <v>0.60320001999999995</v>
      </c>
      <c r="D47">
        <v>712.17401123000002</v>
      </c>
      <c r="E47">
        <v>1.36090004</v>
      </c>
      <c r="F47">
        <v>1257.7309570299999</v>
      </c>
      <c r="G47">
        <v>1.5391000500000001</v>
      </c>
      <c r="H47">
        <v>1268.4239502</v>
      </c>
      <c r="J47" s="2">
        <f>TREND(Calibration!$A$2:$A$4,Calibration!$B$2:$B$4,C47)</f>
        <v>393.99652753136564</v>
      </c>
      <c r="K47" s="2">
        <f>TREND(Calibration!$A$2:$A$4,Calibration!$C$2:$C$4,E47)</f>
        <v>528.387705969237</v>
      </c>
      <c r="L47" s="2">
        <f>TREND(Calibration!$A$2:$A$4,Calibration!$D$2:$D$4,G47)</f>
        <v>583.22810099783828</v>
      </c>
    </row>
    <row r="48" spans="1:12" x14ac:dyDescent="0.25">
      <c r="A48">
        <v>230066</v>
      </c>
      <c r="B48">
        <v>14.14099979</v>
      </c>
      <c r="C48">
        <v>0.60540002999999998</v>
      </c>
      <c r="D48">
        <v>896.64202881000006</v>
      </c>
      <c r="E48">
        <v>1.36090004</v>
      </c>
      <c r="F48">
        <v>1035.9699707</v>
      </c>
      <c r="G48">
        <v>1.5316000000000001</v>
      </c>
      <c r="H48">
        <v>9.9000003020963209E+37</v>
      </c>
      <c r="J48" s="2">
        <f>TREND(Calibration!$A$2:$A$4,Calibration!$B$2:$B$4,C48)</f>
        <v>395.35539892617277</v>
      </c>
      <c r="K48" s="2">
        <f>TREND(Calibration!$A$2:$A$4,Calibration!$C$2:$C$4,E48)</f>
        <v>528.387705969237</v>
      </c>
      <c r="L48" s="2">
        <f>TREND(Calibration!$A$2:$A$4,Calibration!$D$2:$D$4,G48)</f>
        <v>580.12684698027067</v>
      </c>
    </row>
    <row r="49" spans="1:12" x14ac:dyDescent="0.25">
      <c r="A49">
        <v>235077</v>
      </c>
      <c r="B49">
        <v>14.039999959999999</v>
      </c>
      <c r="C49">
        <v>0.59189999000000004</v>
      </c>
      <c r="D49">
        <v>986.84997558999999</v>
      </c>
      <c r="E49">
        <v>1.3631000499999999</v>
      </c>
      <c r="F49">
        <v>911.23901366999996</v>
      </c>
      <c r="G49">
        <v>1.5240000499999999</v>
      </c>
      <c r="H49">
        <v>9.9000003020963209E+37</v>
      </c>
      <c r="J49" s="2">
        <f>TREND(Calibration!$A$2:$A$4,Calibration!$B$2:$B$4,C49)</f>
        <v>387.01688310817565</v>
      </c>
      <c r="K49" s="2">
        <f>TREND(Calibration!$A$2:$A$4,Calibration!$C$2:$C$4,E49)</f>
        <v>529.27518049499281</v>
      </c>
      <c r="L49" s="2">
        <f>TREND(Calibration!$A$2:$A$4,Calibration!$D$2:$D$4,G49)</f>
        <v>576.98428453457848</v>
      </c>
    </row>
    <row r="50" spans="1:12" x14ac:dyDescent="0.25">
      <c r="A50">
        <v>240067</v>
      </c>
      <c r="B50">
        <v>13.989000320000001</v>
      </c>
      <c r="C50">
        <v>0.59299999000000003</v>
      </c>
      <c r="D50">
        <v>450.84201050000001</v>
      </c>
      <c r="E50">
        <v>1.3770999900000001</v>
      </c>
      <c r="F50">
        <v>1254.6459960899999</v>
      </c>
      <c r="G50">
        <v>1.5224000200000001</v>
      </c>
      <c r="H50">
        <v>1068.05895996</v>
      </c>
      <c r="J50" s="2">
        <f>TREND(Calibration!$A$2:$A$4,Calibration!$B$2:$B$4,C50)</f>
        <v>387.69631571724915</v>
      </c>
      <c r="K50" s="2">
        <f>TREND(Calibration!$A$2:$A$4,Calibration!$C$2:$C$4,E50)</f>
        <v>534.92269578451908</v>
      </c>
      <c r="L50" s="2">
        <f>TREND(Calibration!$A$2:$A$4,Calibration!$D$2:$D$4,G50)</f>
        <v>576.32267568320708</v>
      </c>
    </row>
    <row r="51" spans="1:12" x14ac:dyDescent="0.25">
      <c r="A51">
        <v>245066</v>
      </c>
      <c r="B51">
        <v>14.036999700000001</v>
      </c>
      <c r="C51">
        <v>0.58429998000000005</v>
      </c>
      <c r="D51">
        <v>586.57897949000005</v>
      </c>
      <c r="E51">
        <v>1.3581999499999999</v>
      </c>
      <c r="F51">
        <v>901.81597899999997</v>
      </c>
      <c r="G51">
        <v>1.53100002</v>
      </c>
      <c r="H51">
        <v>9.9000003020963209E+37</v>
      </c>
      <c r="J51" s="2">
        <f>TREND(Calibration!$A$2:$A$4,Calibration!$B$2:$B$4,C51)</f>
        <v>382.32261526882576</v>
      </c>
      <c r="K51" s="2">
        <f>TREND(Calibration!$A$2:$A$4,Calibration!$C$2:$C$4,E51)</f>
        <v>527.29850133278171</v>
      </c>
      <c r="L51" s="2">
        <f>TREND(Calibration!$A$2:$A$4,Calibration!$D$2:$D$4,G51)</f>
        <v>579.87875658281189</v>
      </c>
    </row>
    <row r="52" spans="1:12" x14ac:dyDescent="0.25">
      <c r="A52">
        <v>250066</v>
      </c>
      <c r="B52">
        <v>14.23799992</v>
      </c>
      <c r="C52">
        <v>0.57779997999999999</v>
      </c>
      <c r="D52">
        <v>523.59899901999995</v>
      </c>
      <c r="E52">
        <v>1.38569999</v>
      </c>
      <c r="F52">
        <v>764.83697510000002</v>
      </c>
      <c r="G52">
        <v>1.5305000499999999</v>
      </c>
      <c r="H52">
        <v>9.9000003020963209E+37</v>
      </c>
      <c r="J52" s="2">
        <f>TREND(Calibration!$A$2:$A$4,Calibration!$B$2:$B$4,C52)</f>
        <v>378.30778621520949</v>
      </c>
      <c r="K52" s="2">
        <f>TREND(Calibration!$A$2:$A$4,Calibration!$C$2:$C$4,E52)</f>
        <v>538.39189861609714</v>
      </c>
      <c r="L52" s="2">
        <f>TREND(Calibration!$A$2:$A$4,Calibration!$D$2:$D$4,G52)</f>
        <v>579.67202009823336</v>
      </c>
    </row>
    <row r="53" spans="1:12" x14ac:dyDescent="0.25">
      <c r="A53">
        <v>255066</v>
      </c>
      <c r="B53">
        <v>14.40400028</v>
      </c>
      <c r="C53">
        <v>0.58380001999999998</v>
      </c>
      <c r="D53">
        <v>637.60198975000003</v>
      </c>
      <c r="E53">
        <v>1.39489996</v>
      </c>
      <c r="F53">
        <v>554.29101562000005</v>
      </c>
      <c r="G53">
        <v>1.5305000499999999</v>
      </c>
      <c r="H53">
        <v>9.9000003020963209E+37</v>
      </c>
      <c r="J53" s="2">
        <f>TREND(Calibration!$A$2:$A$4,Calibration!$B$2:$B$4,C53)</f>
        <v>382.01380697134175</v>
      </c>
      <c r="K53" s="2">
        <f>TREND(Calibration!$A$2:$A$4,Calibration!$C$2:$C$4,E53)</f>
        <v>542.10312675265936</v>
      </c>
      <c r="L53" s="2">
        <f>TREND(Calibration!$A$2:$A$4,Calibration!$D$2:$D$4,G53)</f>
        <v>579.67202009823336</v>
      </c>
    </row>
    <row r="54" spans="1:12" x14ac:dyDescent="0.25">
      <c r="A54">
        <v>260066</v>
      </c>
      <c r="B54">
        <v>14.59200001</v>
      </c>
      <c r="C54">
        <v>0.58219999</v>
      </c>
      <c r="D54">
        <v>772.04998779000005</v>
      </c>
      <c r="E54">
        <v>1.42190003</v>
      </c>
      <c r="F54">
        <v>899.13598633000004</v>
      </c>
      <c r="G54">
        <v>1.5326000500000001</v>
      </c>
      <c r="H54">
        <v>622.28997803000004</v>
      </c>
      <c r="J54" s="2">
        <f>TREND(Calibration!$A$2:$A$4,Calibration!$B$2:$B$4,C54)</f>
        <v>381.02552282816362</v>
      </c>
      <c r="K54" s="2">
        <f>TREND(Calibration!$A$2:$A$4,Calibration!$C$2:$C$4,E54)</f>
        <v>552.99483829879989</v>
      </c>
      <c r="L54" s="2">
        <f>TREND(Calibration!$A$2:$A$4,Calibration!$D$2:$D$4,G54)</f>
        <v>580.54036543418351</v>
      </c>
    </row>
    <row r="55" spans="1:12" x14ac:dyDescent="0.25">
      <c r="A55">
        <v>265066</v>
      </c>
      <c r="B55">
        <v>14.66300011</v>
      </c>
      <c r="C55">
        <v>0.59399997999999998</v>
      </c>
      <c r="D55">
        <v>962.44000243999994</v>
      </c>
      <c r="E55">
        <v>1.4198000399999999</v>
      </c>
      <c r="F55">
        <v>792.42797852000001</v>
      </c>
      <c r="G55">
        <v>1.52719998</v>
      </c>
      <c r="H55">
        <v>9.9000003020963209E+37</v>
      </c>
      <c r="J55" s="2">
        <f>TREND(Calibration!$A$2:$A$4,Calibration!$B$2:$B$4,C55)</f>
        <v>388.31397554883767</v>
      </c>
      <c r="K55" s="2">
        <f>TREND(Calibration!$A$2:$A$4,Calibration!$C$2:$C$4,E55)</f>
        <v>552.14771140876667</v>
      </c>
      <c r="L55" s="2">
        <f>TREND(Calibration!$A$2:$A$4,Calibration!$D$2:$D$4,G55)</f>
        <v>578.3074484826102</v>
      </c>
    </row>
    <row r="56" spans="1:12" x14ac:dyDescent="0.25">
      <c r="A56">
        <v>270066</v>
      </c>
      <c r="B56">
        <v>14.559000019999999</v>
      </c>
      <c r="C56">
        <v>0.59729999</v>
      </c>
      <c r="D56">
        <v>992.73999022999999</v>
      </c>
      <c r="E56">
        <v>1.42680001</v>
      </c>
      <c r="F56">
        <v>812.19097899999997</v>
      </c>
      <c r="G56">
        <v>1.52180004</v>
      </c>
      <c r="H56">
        <v>9.9000003020963209E+37</v>
      </c>
      <c r="J56" s="2">
        <f>TREND(Calibration!$A$2:$A$4,Calibration!$B$2:$B$4,C56)</f>
        <v>390.35227955271836</v>
      </c>
      <c r="K56" s="2">
        <f>TREND(Calibration!$A$2:$A$4,Calibration!$C$2:$C$4,E56)</f>
        <v>554.97146905352974</v>
      </c>
      <c r="L56" s="2">
        <f>TREND(Calibration!$A$2:$A$4,Calibration!$D$2:$D$4,G56)</f>
        <v>576.0745852857483</v>
      </c>
    </row>
    <row r="57" spans="1:12" x14ac:dyDescent="0.25">
      <c r="A57">
        <v>275066</v>
      </c>
      <c r="B57">
        <v>14.442999840000001</v>
      </c>
      <c r="C57">
        <v>0.58590001000000003</v>
      </c>
      <c r="D57">
        <v>1093.8649902300001</v>
      </c>
      <c r="E57">
        <v>1.4333000199999999</v>
      </c>
      <c r="F57">
        <v>1328.6020507799999</v>
      </c>
      <c r="G57">
        <v>1.52890003</v>
      </c>
      <c r="H57">
        <v>1220.75097656</v>
      </c>
      <c r="J57" s="2">
        <f>TREND(Calibration!$A$2:$A$4,Calibration!$B$2:$B$4,C57)</f>
        <v>383.31089941200383</v>
      </c>
      <c r="K57" s="2">
        <f>TREND(Calibration!$A$2:$A$4,Calibration!$C$2:$C$4,E57)</f>
        <v>557.59354499507458</v>
      </c>
      <c r="L57" s="2">
        <f>TREND(Calibration!$A$2:$A$4,Calibration!$D$2:$D$4,G57)</f>
        <v>579.01041538183972</v>
      </c>
    </row>
    <row r="58" spans="1:12" x14ac:dyDescent="0.25">
      <c r="A58">
        <v>280066</v>
      </c>
      <c r="B58">
        <v>14.33199978</v>
      </c>
      <c r="C58">
        <v>0.59460002000000001</v>
      </c>
      <c r="D58">
        <v>859.42602538999995</v>
      </c>
      <c r="E58">
        <v>1.33609998</v>
      </c>
      <c r="F58">
        <v>1007.31097412</v>
      </c>
      <c r="G58">
        <v>1.53639996</v>
      </c>
      <c r="H58">
        <v>9.9000003020963209E+37</v>
      </c>
      <c r="J58" s="2">
        <f>TREND(Calibration!$A$2:$A$4,Calibration!$B$2:$B$4,C58)</f>
        <v>388.68459986042723</v>
      </c>
      <c r="K58" s="2">
        <f>TREND(Calibration!$A$2:$A$4,Calibration!$C$2:$C$4,E58)</f>
        <v>518.38346894885228</v>
      </c>
      <c r="L58" s="2">
        <f>TREND(Calibration!$A$2:$A$4,Calibration!$D$2:$D$4,G58)</f>
        <v>582.1116197796739</v>
      </c>
    </row>
    <row r="59" spans="1:12" x14ac:dyDescent="0.25">
      <c r="A59">
        <v>285066</v>
      </c>
      <c r="B59">
        <v>14.2159996</v>
      </c>
      <c r="C59">
        <v>0.59189999000000004</v>
      </c>
      <c r="D59">
        <v>1082.4770507799999</v>
      </c>
      <c r="E59">
        <v>1.3667999500000001</v>
      </c>
      <c r="F59">
        <v>1054.4649658200001</v>
      </c>
      <c r="G59">
        <v>1.5379999900000001</v>
      </c>
      <c r="H59">
        <v>9.9000003020963209E+37</v>
      </c>
      <c r="J59" s="2">
        <f>TREND(Calibration!$A$2:$A$4,Calibration!$B$2:$B$4,C59)</f>
        <v>387.01688310817565</v>
      </c>
      <c r="K59" s="2">
        <f>TREND(Calibration!$A$2:$A$4,Calibration!$C$2:$C$4,E59)</f>
        <v>530.76770416435988</v>
      </c>
      <c r="L59" s="2">
        <f>TREND(Calibration!$A$2:$A$4,Calibration!$D$2:$D$4,G59)</f>
        <v>582.77322863104541</v>
      </c>
    </row>
    <row r="60" spans="1:12" x14ac:dyDescent="0.25">
      <c r="A60">
        <v>290066</v>
      </c>
      <c r="B60">
        <v>14.147000309999999</v>
      </c>
      <c r="C60">
        <v>0.59079999000000005</v>
      </c>
      <c r="D60">
        <v>769.32800293000003</v>
      </c>
      <c r="E60">
        <v>1.36580002</v>
      </c>
      <c r="F60">
        <v>1114.58300781</v>
      </c>
      <c r="G60">
        <v>1.5532000100000001</v>
      </c>
      <c r="H60">
        <v>9.9000003020963209E+37</v>
      </c>
      <c r="J60" s="2">
        <f>TREND(Calibration!$A$2:$A$4,Calibration!$B$2:$B$4,C60)</f>
        <v>386.33745049910209</v>
      </c>
      <c r="K60" s="2">
        <f>TREND(Calibration!$A$2:$A$4,Calibration!$C$2:$C$4,E60)</f>
        <v>530.36433672396686</v>
      </c>
      <c r="L60" s="2">
        <f>TREND(Calibration!$A$2:$A$4,Calibration!$D$2:$D$4,G60)</f>
        <v>589.05840314216312</v>
      </c>
    </row>
    <row r="61" spans="1:12" x14ac:dyDescent="0.25">
      <c r="A61">
        <v>295066</v>
      </c>
      <c r="B61">
        <v>14.196000099999999</v>
      </c>
      <c r="C61">
        <v>0.58969998000000001</v>
      </c>
      <c r="D61">
        <v>540.97302246000004</v>
      </c>
      <c r="E61">
        <v>1.39170003</v>
      </c>
      <c r="F61">
        <v>9.9000003020963209E+37</v>
      </c>
      <c r="G61">
        <v>1.5471999599999999</v>
      </c>
      <c r="H61">
        <v>9.9000003020963209E+37</v>
      </c>
      <c r="J61" s="2">
        <f>TREND(Calibration!$A$2:$A$4,Calibration!$B$2:$B$4,C61)</f>
        <v>385.65801171336847</v>
      </c>
      <c r="K61" s="2">
        <f>TREND(Calibration!$A$2:$A$4,Calibration!$C$2:$C$4,E61)</f>
        <v>540.81228882046719</v>
      </c>
      <c r="L61" s="2">
        <f>TREND(Calibration!$A$2:$A$4,Calibration!$D$2:$D$4,G61)</f>
        <v>586.57739579313113</v>
      </c>
    </row>
    <row r="62" spans="1:12" x14ac:dyDescent="0.25">
      <c r="A62">
        <v>300066</v>
      </c>
      <c r="B62">
        <v>14.303000450000001</v>
      </c>
      <c r="C62">
        <v>0.58490001999999996</v>
      </c>
      <c r="D62">
        <v>546.05902100000003</v>
      </c>
      <c r="E62">
        <v>1.37759995</v>
      </c>
      <c r="F62">
        <v>1175.5909423799999</v>
      </c>
      <c r="G62">
        <v>1.5397000300000001</v>
      </c>
      <c r="H62">
        <v>9.9000003020963209E+37</v>
      </c>
      <c r="J62" s="2">
        <f>TREND(Calibration!$A$2:$A$4,Calibration!$B$2:$B$4,C62)</f>
        <v>382.69323958041525</v>
      </c>
      <c r="K62" s="2">
        <f>TREND(Calibration!$A$2:$A$4,Calibration!$C$2:$C$4,E62)</f>
        <v>535.12437748773709</v>
      </c>
      <c r="L62" s="2">
        <f>TREND(Calibration!$A$2:$A$4,Calibration!$D$2:$D$4,G62)</f>
        <v>583.47619139529706</v>
      </c>
    </row>
    <row r="63" spans="1:12" x14ac:dyDescent="0.25">
      <c r="A63">
        <v>305066</v>
      </c>
      <c r="B63">
        <v>14.364999770000001</v>
      </c>
      <c r="C63">
        <v>0.57620000999999998</v>
      </c>
      <c r="D63">
        <v>519.70300293000003</v>
      </c>
      <c r="E63">
        <v>1.37010002</v>
      </c>
      <c r="F63">
        <v>967.20300293000003</v>
      </c>
      <c r="G63">
        <v>1.5326000500000001</v>
      </c>
      <c r="H63">
        <v>9.9000003020963209E+37</v>
      </c>
      <c r="J63" s="2">
        <f>TREND(Calibration!$A$2:$A$4,Calibration!$B$2:$B$4,C63)</f>
        <v>377.31953913199186</v>
      </c>
      <c r="K63" s="2">
        <f>TREND(Calibration!$A$2:$A$4,Calibration!$C$2:$C$4,E63)</f>
        <v>532.098938139756</v>
      </c>
      <c r="L63" s="2">
        <f>TREND(Calibration!$A$2:$A$4,Calibration!$D$2:$D$4,G63)</f>
        <v>580.54036543418351</v>
      </c>
    </row>
    <row r="64" spans="1:12" x14ac:dyDescent="0.25">
      <c r="A64">
        <v>310066</v>
      </c>
      <c r="B64">
        <v>14.37100029</v>
      </c>
      <c r="C64">
        <v>0.58109999000000001</v>
      </c>
      <c r="D64">
        <v>238.16099548</v>
      </c>
      <c r="E64">
        <v>1.3695000399999999</v>
      </c>
      <c r="F64">
        <v>788.41101074000005</v>
      </c>
      <c r="G64">
        <v>1.5326000500000001</v>
      </c>
      <c r="H64">
        <v>9.9000003020963209E+37</v>
      </c>
      <c r="J64" s="2">
        <f>TREND(Calibration!$A$2:$A$4,Calibration!$B$2:$B$4,C64)</f>
        <v>380.34609021909012</v>
      </c>
      <c r="K64" s="2">
        <f>TREND(Calibration!$A$2:$A$4,Calibration!$C$2:$C$4,E64)</f>
        <v>531.85690880081518</v>
      </c>
      <c r="L64" s="2">
        <f>TREND(Calibration!$A$2:$A$4,Calibration!$D$2:$D$4,G64)</f>
        <v>580.54036543418351</v>
      </c>
    </row>
    <row r="65" spans="1:12" x14ac:dyDescent="0.25">
      <c r="A65">
        <v>315066</v>
      </c>
      <c r="B65">
        <v>14.336000439999999</v>
      </c>
      <c r="C65">
        <v>0.58160000999999995</v>
      </c>
      <c r="D65">
        <v>520.31701659999999</v>
      </c>
      <c r="E65">
        <v>1.3458000400000001</v>
      </c>
      <c r="F65">
        <v>627.95501708999996</v>
      </c>
      <c r="G65">
        <v>1.5456000599999999</v>
      </c>
      <c r="H65">
        <v>9.9000003020963209E+37</v>
      </c>
      <c r="J65" s="2">
        <f>TREND(Calibration!$A$2:$A$4,Calibration!$B$2:$B$4,C65)</f>
        <v>380.65493557653457</v>
      </c>
      <c r="K65" s="2">
        <f>TREND(Calibration!$A$2:$A$4,Calibration!$C$2:$C$4,E65)</f>
        <v>522.29643123007077</v>
      </c>
      <c r="L65" s="2">
        <f>TREND(Calibration!$A$2:$A$4,Calibration!$D$2:$D$4,G65)</f>
        <v>585.91584069647092</v>
      </c>
    </row>
    <row r="66" spans="1:12" x14ac:dyDescent="0.25">
      <c r="A66">
        <v>320068</v>
      </c>
      <c r="B66">
        <v>14.2840004</v>
      </c>
      <c r="C66">
        <v>0.59509999000000002</v>
      </c>
      <c r="D66">
        <v>349.40600585999999</v>
      </c>
      <c r="E66">
        <v>1.3442000199999999</v>
      </c>
      <c r="F66">
        <v>859.59899901999995</v>
      </c>
      <c r="G66">
        <v>1.5450999700000001</v>
      </c>
      <c r="H66">
        <v>9.9000003020963209E+37</v>
      </c>
      <c r="J66" s="2">
        <f>TREND(Calibration!$A$2:$A$4,Calibration!$B$2:$B$4,C66)</f>
        <v>388.9934143345713</v>
      </c>
      <c r="K66" s="2">
        <f>TREND(Calibration!$A$2:$A$4,Calibration!$C$2:$C$4,E66)</f>
        <v>521.65099007721233</v>
      </c>
      <c r="L66" s="2">
        <f>TREND(Calibration!$A$2:$A$4,Calibration!$D$2:$D$4,G66)</f>
        <v>585.70905459215896</v>
      </c>
    </row>
    <row r="67" spans="1:12" x14ac:dyDescent="0.25">
      <c r="A67">
        <v>325067</v>
      </c>
      <c r="B67">
        <v>14.15999985</v>
      </c>
      <c r="C67">
        <v>0.58050000999999996</v>
      </c>
      <c r="D67">
        <v>1048.8659668</v>
      </c>
      <c r="E67">
        <v>1.3442000199999999</v>
      </c>
      <c r="F67">
        <v>629.23400878999996</v>
      </c>
      <c r="G67">
        <v>1.5418000199999999</v>
      </c>
      <c r="H67">
        <v>9.9000003020963209E+37</v>
      </c>
      <c r="J67" s="2">
        <f>TREND(Calibration!$A$2:$A$4,Calibration!$B$2:$B$4,C67)</f>
        <v>379.97550296746107</v>
      </c>
      <c r="K67" s="2">
        <f>TREND(Calibration!$A$2:$A$4,Calibration!$C$2:$C$4,E67)</f>
        <v>521.65099007721233</v>
      </c>
      <c r="L67" s="2">
        <f>TREND(Calibration!$A$2:$A$4,Calibration!$D$2:$D$4,G67)</f>
        <v>584.34453259626923</v>
      </c>
    </row>
    <row r="68" spans="1:12" x14ac:dyDescent="0.25">
      <c r="A68">
        <v>330067</v>
      </c>
      <c r="B68">
        <v>14.09899998</v>
      </c>
      <c r="C68">
        <v>0.58700001000000002</v>
      </c>
      <c r="D68">
        <v>574.27600098000005</v>
      </c>
      <c r="E68">
        <v>1.3550000200000001</v>
      </c>
      <c r="F68">
        <v>686.86297606999995</v>
      </c>
      <c r="G68">
        <v>1.5418000199999999</v>
      </c>
      <c r="H68">
        <v>9.9000003020963209E+37</v>
      </c>
      <c r="J68" s="2">
        <f>TREND(Calibration!$A$2:$A$4,Calibration!$B$2:$B$4,C68)</f>
        <v>383.99033202107739</v>
      </c>
      <c r="K68" s="2">
        <f>TREND(Calibration!$A$2:$A$4,Calibration!$C$2:$C$4,E68)</f>
        <v>526.00766340058965</v>
      </c>
      <c r="L68" s="2">
        <f>TREND(Calibration!$A$2:$A$4,Calibration!$D$2:$D$4,G68)</f>
        <v>584.34453259626923</v>
      </c>
    </row>
    <row r="69" spans="1:12" x14ac:dyDescent="0.25">
      <c r="A69">
        <v>335067</v>
      </c>
      <c r="B69">
        <v>14.18299961</v>
      </c>
      <c r="C69">
        <v>0.58429998000000005</v>
      </c>
      <c r="D69">
        <v>535.87200928000004</v>
      </c>
      <c r="E69">
        <v>1.34249997</v>
      </c>
      <c r="F69">
        <v>526.32397461000005</v>
      </c>
      <c r="G69">
        <v>1.5397000300000001</v>
      </c>
      <c r="H69">
        <v>9.9000003020963209E+37</v>
      </c>
      <c r="J69" s="2">
        <f>TREND(Calibration!$A$2:$A$4,Calibration!$B$2:$B$4,C69)</f>
        <v>382.32261526882576</v>
      </c>
      <c r="K69" s="2">
        <f>TREND(Calibration!$A$2:$A$4,Calibration!$C$2:$C$4,E69)</f>
        <v>520.96519725467465</v>
      </c>
      <c r="L69" s="2">
        <f>TREND(Calibration!$A$2:$A$4,Calibration!$D$2:$D$4,G69)</f>
        <v>583.47619139529706</v>
      </c>
    </row>
    <row r="70" spans="1:12" x14ac:dyDescent="0.25">
      <c r="A70">
        <v>340067</v>
      </c>
      <c r="B70">
        <v>14.24199963</v>
      </c>
      <c r="C70">
        <v>0.58270001000000005</v>
      </c>
      <c r="D70">
        <v>538.16900635000002</v>
      </c>
      <c r="E70">
        <v>1.3057999600000001</v>
      </c>
      <c r="F70">
        <v>438.67898559999998</v>
      </c>
      <c r="G70">
        <v>1.5471999599999999</v>
      </c>
      <c r="H70">
        <v>9.9000003020963209E+37</v>
      </c>
      <c r="J70" s="2">
        <f>TREND(Calibration!$A$2:$A$4,Calibration!$B$2:$B$4,C70)</f>
        <v>381.33436818560818</v>
      </c>
      <c r="K70" s="2">
        <f>TREND(Calibration!$A$2:$A$4,Calibration!$C$2:$C$4,E70)</f>
        <v>506.16057183479711</v>
      </c>
      <c r="L70" s="2">
        <f>TREND(Calibration!$A$2:$A$4,Calibration!$D$2:$D$4,G70)</f>
        <v>586.57739579313113</v>
      </c>
    </row>
    <row r="71" spans="1:12" x14ac:dyDescent="0.25">
      <c r="A71">
        <v>345067</v>
      </c>
      <c r="B71">
        <v>14.35499954</v>
      </c>
      <c r="C71">
        <v>0.59460002000000001</v>
      </c>
      <c r="D71">
        <v>358.22399902000001</v>
      </c>
      <c r="E71">
        <v>1.29990005</v>
      </c>
      <c r="F71">
        <v>954.63201904000005</v>
      </c>
      <c r="G71">
        <v>1.5456000599999999</v>
      </c>
      <c r="H71">
        <v>9.9000003020963209E+37</v>
      </c>
      <c r="J71" s="2">
        <f>TREND(Calibration!$A$2:$A$4,Calibration!$B$2:$B$4,C71)</f>
        <v>388.68459986042723</v>
      </c>
      <c r="K71" s="2">
        <f>TREND(Calibration!$A$2:$A$4,Calibration!$C$2:$C$4,E71)</f>
        <v>503.78057363967423</v>
      </c>
      <c r="L71" s="2">
        <f>TREND(Calibration!$A$2:$A$4,Calibration!$D$2:$D$4,G71)</f>
        <v>585.91584069647092</v>
      </c>
    </row>
    <row r="72" spans="1:12" x14ac:dyDescent="0.25">
      <c r="A72">
        <v>350067</v>
      </c>
      <c r="B72">
        <v>14.34899998</v>
      </c>
      <c r="C72">
        <v>0.58539998999999998</v>
      </c>
      <c r="D72">
        <v>1033.5780029299999</v>
      </c>
      <c r="E72">
        <v>1.3322999499999999</v>
      </c>
      <c r="F72">
        <v>707.55102538999995</v>
      </c>
      <c r="G72">
        <v>1.53429997</v>
      </c>
      <c r="H72">
        <v>9.9000003020963209E+37</v>
      </c>
      <c r="J72" s="2">
        <f>TREND(Calibration!$A$2:$A$4,Calibration!$B$2:$B$4,C72)</f>
        <v>383.00205405455932</v>
      </c>
      <c r="K72" s="2">
        <f>TREND(Calibration!$A$2:$A$4,Calibration!$C$2:$C$4,E72)</f>
        <v>516.85055327023815</v>
      </c>
      <c r="L72" s="2">
        <f>TREND(Calibration!$A$2:$A$4,Calibration!$D$2:$D$4,G72)</f>
        <v>581.24327857870162</v>
      </c>
    </row>
    <row r="73" spans="1:12" x14ac:dyDescent="0.25">
      <c r="A73">
        <v>355067</v>
      </c>
      <c r="B73">
        <v>14.34899998</v>
      </c>
      <c r="C73">
        <v>0.59189999000000004</v>
      </c>
      <c r="D73">
        <v>565.95697021000001</v>
      </c>
      <c r="E73">
        <v>1.39380002</v>
      </c>
      <c r="F73">
        <v>829.42401123000002</v>
      </c>
      <c r="G73">
        <v>1.5326000500000001</v>
      </c>
      <c r="H73">
        <v>9.9000003020963209E+37</v>
      </c>
      <c r="J73" s="2">
        <f>TREND(Calibration!$A$2:$A$4,Calibration!$B$2:$B$4,C73)</f>
        <v>387.01688310817565</v>
      </c>
      <c r="K73" s="2">
        <f>TREND(Calibration!$A$2:$A$4,Calibration!$C$2:$C$4,E73)</f>
        <v>541.65941571050053</v>
      </c>
      <c r="L73" s="2">
        <f>TREND(Calibration!$A$2:$A$4,Calibration!$D$2:$D$4,G73)</f>
        <v>580.54036543418351</v>
      </c>
    </row>
    <row r="74" spans="1:12" x14ac:dyDescent="0.25">
      <c r="A74">
        <v>360067</v>
      </c>
      <c r="B74">
        <v>14.25800037</v>
      </c>
      <c r="C74">
        <v>0.59460002000000001</v>
      </c>
      <c r="D74">
        <v>539.69396973000005</v>
      </c>
      <c r="E74">
        <v>1.34689999</v>
      </c>
      <c r="F74">
        <v>804.29998779000005</v>
      </c>
      <c r="G74">
        <v>1.5332000299999999</v>
      </c>
      <c r="H74">
        <v>9.9000003020963209E+37</v>
      </c>
      <c r="J74" s="2">
        <f>TREND(Calibration!$A$2:$A$4,Calibration!$B$2:$B$4,C74)</f>
        <v>388.68459986042723</v>
      </c>
      <c r="K74" s="2">
        <f>TREND(Calibration!$A$2:$A$4,Calibration!$C$2:$C$4,E74)</f>
        <v>522.74014630618638</v>
      </c>
      <c r="L74" s="2">
        <f>TREND(Calibration!$A$2:$A$4,Calibration!$D$2:$D$4,G74)</f>
        <v>580.78845583164207</v>
      </c>
    </row>
    <row r="75" spans="1:12" x14ac:dyDescent="0.25">
      <c r="A75">
        <v>365067</v>
      </c>
      <c r="B75">
        <v>14.208999629999999</v>
      </c>
      <c r="C75">
        <v>0.61729997000000003</v>
      </c>
      <c r="D75">
        <v>322.70098876999998</v>
      </c>
      <c r="E75">
        <v>1.32360005</v>
      </c>
      <c r="F75">
        <v>9.9000003020963209E+37</v>
      </c>
      <c r="G75">
        <v>1.5326000500000001</v>
      </c>
      <c r="H75">
        <v>9.9000003020963209E+37</v>
      </c>
      <c r="J75" s="2">
        <f>TREND(Calibration!$A$2:$A$4,Calibration!$B$2:$B$4,C75)</f>
        <v>402.70558736437135</v>
      </c>
      <c r="K75" s="2">
        <f>TREND(Calibration!$A$2:$A$4,Calibration!$C$2:$C$4,E75)</f>
        <v>513.34105121041875</v>
      </c>
      <c r="L75" s="2">
        <f>TREND(Calibration!$A$2:$A$4,Calibration!$D$2:$D$4,G75)</f>
        <v>580.54036543418351</v>
      </c>
    </row>
    <row r="76" spans="1:12" x14ac:dyDescent="0.25">
      <c r="A76">
        <v>370067</v>
      </c>
      <c r="B76">
        <v>14.118000029999999</v>
      </c>
      <c r="C76">
        <v>0.60650002999999997</v>
      </c>
      <c r="D76">
        <v>723.18200683999999</v>
      </c>
      <c r="E76">
        <v>1.3128000500000001</v>
      </c>
      <c r="F76">
        <v>9.9000003020963209E+37</v>
      </c>
      <c r="G76">
        <v>1.5305000499999999</v>
      </c>
      <c r="H76">
        <v>1129.3540039100001</v>
      </c>
      <c r="J76" s="2">
        <f>TREND(Calibration!$A$2:$A$4,Calibration!$B$2:$B$4,C76)</f>
        <v>396.03483153524633</v>
      </c>
      <c r="K76" s="2">
        <f>TREND(Calibration!$A$2:$A$4,Calibration!$C$2:$C$4,E76)</f>
        <v>508.98437788704155</v>
      </c>
      <c r="L76" s="2">
        <f>TREND(Calibration!$A$2:$A$4,Calibration!$D$2:$D$4,G76)</f>
        <v>579.67202009823336</v>
      </c>
    </row>
    <row r="77" spans="1:12" x14ac:dyDescent="0.25">
      <c r="A77">
        <v>375067</v>
      </c>
      <c r="B77">
        <v>14.10900021</v>
      </c>
      <c r="C77">
        <v>0.60860002000000002</v>
      </c>
      <c r="D77">
        <v>723.83001708999996</v>
      </c>
      <c r="E77">
        <v>1.3571000099999999</v>
      </c>
      <c r="F77">
        <v>9.9000003020963209E+37</v>
      </c>
      <c r="G77">
        <v>1.5255999600000001</v>
      </c>
      <c r="H77">
        <v>9.9000003020963209E+37</v>
      </c>
      <c r="J77" s="2">
        <f>TREND(Calibration!$A$2:$A$4,Calibration!$B$2:$B$4,C77)</f>
        <v>397.33192397590841</v>
      </c>
      <c r="K77" s="2">
        <f>TREND(Calibration!$A$2:$A$4,Calibration!$C$2:$C$4,E77)</f>
        <v>526.85479029062287</v>
      </c>
      <c r="L77" s="2">
        <f>TREND(Calibration!$A$2:$A$4,Calibration!$D$2:$D$4,G77)</f>
        <v>577.64584376621656</v>
      </c>
    </row>
    <row r="78" spans="1:12" x14ac:dyDescent="0.25">
      <c r="A78">
        <v>380068</v>
      </c>
      <c r="B78">
        <v>14.18599987</v>
      </c>
      <c r="C78">
        <v>0.61080003000000005</v>
      </c>
      <c r="D78">
        <v>469.91799927</v>
      </c>
      <c r="E78">
        <v>1.3964999899999999</v>
      </c>
      <c r="F78">
        <v>9.9000003020963209E+37</v>
      </c>
      <c r="G78">
        <v>1.52719998</v>
      </c>
      <c r="H78">
        <v>9.9000003020963209E+37</v>
      </c>
      <c r="J78" s="2">
        <f>TREND(Calibration!$A$2:$A$4,Calibration!$B$2:$B$4,C78)</f>
        <v>398.69079537071559</v>
      </c>
      <c r="K78" s="2">
        <f>TREND(Calibration!$A$2:$A$4,Calibration!$C$2:$C$4,E78)</f>
        <v>542.74857193947435</v>
      </c>
      <c r="L78" s="2">
        <f>TREND(Calibration!$A$2:$A$4,Calibration!$D$2:$D$4,G78)</f>
        <v>578.3074484826102</v>
      </c>
    </row>
    <row r="79" spans="1:12" x14ac:dyDescent="0.25">
      <c r="A79">
        <v>385068</v>
      </c>
      <c r="B79">
        <v>14.26399994</v>
      </c>
      <c r="C79">
        <v>0.6038</v>
      </c>
      <c r="D79">
        <v>545.84197998000002</v>
      </c>
      <c r="E79">
        <v>1.4673000599999999</v>
      </c>
      <c r="F79">
        <v>9.9000003020963209E+37</v>
      </c>
      <c r="G79">
        <v>1.5359</v>
      </c>
      <c r="H79">
        <v>9.9000003020963209E+37</v>
      </c>
      <c r="J79" s="2">
        <f>TREND(Calibration!$A$2:$A$4,Calibration!$B$2:$B$4,C79)</f>
        <v>394.36711478299469</v>
      </c>
      <c r="K79" s="2">
        <f>TREND(Calibration!$A$2:$A$4,Calibration!$C$2:$C$4,E79)</f>
        <v>571.30901418597819</v>
      </c>
      <c r="L79" s="2">
        <f>TREND(Calibration!$A$2:$A$4,Calibration!$D$2:$D$4,G79)</f>
        <v>581.90488743007313</v>
      </c>
    </row>
    <row r="80" spans="1:12" x14ac:dyDescent="0.25">
      <c r="A80">
        <v>390068</v>
      </c>
      <c r="B80">
        <v>14.338999749999999</v>
      </c>
      <c r="C80">
        <v>0.6038</v>
      </c>
      <c r="D80">
        <v>525.82702637</v>
      </c>
      <c r="E80">
        <v>1.3550000200000001</v>
      </c>
      <c r="F80">
        <v>9.9000003020963209E+37</v>
      </c>
      <c r="G80">
        <v>1.5348000500000001</v>
      </c>
      <c r="H80">
        <v>9.9000003020963209E+37</v>
      </c>
      <c r="J80" s="2">
        <f>TREND(Calibration!$A$2:$A$4,Calibration!$B$2:$B$4,C80)</f>
        <v>394.36711478299469</v>
      </c>
      <c r="K80" s="2">
        <f>TREND(Calibration!$A$2:$A$4,Calibration!$C$2:$C$4,E80)</f>
        <v>526.00766340058965</v>
      </c>
      <c r="L80" s="2">
        <f>TREND(Calibration!$A$2:$A$4,Calibration!$D$2:$D$4,G80)</f>
        <v>581.45006054803594</v>
      </c>
    </row>
    <row r="81" spans="1:12" x14ac:dyDescent="0.25">
      <c r="A81">
        <v>395078</v>
      </c>
      <c r="B81">
        <v>14.364999770000001</v>
      </c>
      <c r="C81">
        <v>0.59509999000000002</v>
      </c>
      <c r="D81">
        <v>647.82299805000002</v>
      </c>
      <c r="E81">
        <v>1.3495999599999999</v>
      </c>
      <c r="F81">
        <v>1080.3470459</v>
      </c>
      <c r="G81">
        <v>1.53429997</v>
      </c>
      <c r="H81">
        <v>1338.82299805</v>
      </c>
      <c r="J81" s="2">
        <f>TREND(Calibration!$A$2:$A$4,Calibration!$B$2:$B$4,C81)</f>
        <v>388.9934143345713</v>
      </c>
      <c r="K81" s="2">
        <f>TREND(Calibration!$A$2:$A$4,Calibration!$C$2:$C$4,E81)</f>
        <v>523.82930253516031</v>
      </c>
      <c r="L81" s="2">
        <f>TREND(Calibration!$A$2:$A$4,Calibration!$D$2:$D$4,G81)</f>
        <v>581.24327857870162</v>
      </c>
    </row>
    <row r="82" spans="1:12" x14ac:dyDescent="0.25">
      <c r="A82">
        <v>400069</v>
      </c>
      <c r="B82">
        <v>14.336000439999999</v>
      </c>
      <c r="C82">
        <v>0.60919999999999996</v>
      </c>
      <c r="D82">
        <v>568.73999022999999</v>
      </c>
      <c r="E82">
        <v>1.3614000100000001</v>
      </c>
      <c r="F82">
        <v>1070.4129638700001</v>
      </c>
      <c r="G82">
        <v>1.53429997</v>
      </c>
      <c r="H82">
        <v>9.9000003020963209E+37</v>
      </c>
      <c r="J82" s="2">
        <f>TREND(Calibration!$A$2:$A$4,Calibration!$B$2:$B$4,C82)</f>
        <v>397.7025112275374</v>
      </c>
      <c r="K82" s="2">
        <f>TREND(Calibration!$A$2:$A$4,Calibration!$C$2:$C$4,E82)</f>
        <v>528.58939170641202</v>
      </c>
      <c r="L82" s="2">
        <f>TREND(Calibration!$A$2:$A$4,Calibration!$D$2:$D$4,G82)</f>
        <v>581.24327857870162</v>
      </c>
    </row>
    <row r="83" spans="1:12" x14ac:dyDescent="0.25">
      <c r="A83">
        <v>405068</v>
      </c>
      <c r="B83">
        <v>14.289999959999999</v>
      </c>
      <c r="C83">
        <v>0.59460002000000001</v>
      </c>
      <c r="D83">
        <v>587.91302489999998</v>
      </c>
      <c r="E83">
        <v>1.42620003</v>
      </c>
      <c r="F83">
        <v>9.9000003020963209E+37</v>
      </c>
      <c r="G83">
        <v>1.53750002</v>
      </c>
      <c r="H83">
        <v>9.9000003020963209E+37</v>
      </c>
      <c r="J83" s="2">
        <f>TREND(Calibration!$A$2:$A$4,Calibration!$B$2:$B$4,C83)</f>
        <v>388.68459986042723</v>
      </c>
      <c r="K83" s="2">
        <f>TREND(Calibration!$A$2:$A$4,Calibration!$C$2:$C$4,E83)</f>
        <v>554.72943971458892</v>
      </c>
      <c r="L83" s="2">
        <f>TREND(Calibration!$A$2:$A$4,Calibration!$D$2:$D$4,G83)</f>
        <v>582.56649214646677</v>
      </c>
    </row>
    <row r="84" spans="1:12" x14ac:dyDescent="0.25">
      <c r="A84">
        <v>410068</v>
      </c>
      <c r="B84">
        <v>14.20300007</v>
      </c>
      <c r="C84">
        <v>0.6038</v>
      </c>
      <c r="D84">
        <v>760.04901123000002</v>
      </c>
      <c r="E84">
        <v>1.44949996</v>
      </c>
      <c r="F84">
        <v>1090.91699219</v>
      </c>
      <c r="G84">
        <v>1.5397000300000001</v>
      </c>
      <c r="H84">
        <v>1294.3699951200001</v>
      </c>
      <c r="J84" s="2">
        <f>TREND(Calibration!$A$2:$A$4,Calibration!$B$2:$B$4,C84)</f>
        <v>394.36711478299469</v>
      </c>
      <c r="K84" s="2">
        <f>TREND(Calibration!$A$2:$A$4,Calibration!$C$2:$C$4,E84)</f>
        <v>564.12853077639988</v>
      </c>
      <c r="L84" s="2">
        <f>TREND(Calibration!$A$2:$A$4,Calibration!$D$2:$D$4,G84)</f>
        <v>583.47619139529706</v>
      </c>
    </row>
    <row r="85" spans="1:12" x14ac:dyDescent="0.25">
      <c r="A85">
        <v>415069</v>
      </c>
      <c r="B85">
        <v>14.11200047</v>
      </c>
      <c r="C85">
        <v>0.60540002999999998</v>
      </c>
      <c r="D85">
        <v>884.74597168000003</v>
      </c>
      <c r="E85">
        <v>1.42620003</v>
      </c>
      <c r="F85">
        <v>9.9000003020963209E+37</v>
      </c>
      <c r="G85">
        <v>1.5424</v>
      </c>
      <c r="H85">
        <v>9.9000003020963209E+37</v>
      </c>
      <c r="J85" s="2">
        <f>TREND(Calibration!$A$2:$A$4,Calibration!$B$2:$B$4,C85)</f>
        <v>395.35539892617277</v>
      </c>
      <c r="K85" s="2">
        <f>TREND(Calibration!$A$2:$A$4,Calibration!$C$2:$C$4,E85)</f>
        <v>554.72943971458892</v>
      </c>
      <c r="L85" s="2">
        <f>TREND(Calibration!$A$2:$A$4,Calibration!$D$2:$D$4,G85)</f>
        <v>584.59262299372801</v>
      </c>
    </row>
    <row r="86" spans="1:12" x14ac:dyDescent="0.25">
      <c r="A86">
        <v>420069</v>
      </c>
      <c r="B86">
        <v>14.053000450000001</v>
      </c>
      <c r="C86">
        <v>0.60320001999999995</v>
      </c>
      <c r="D86">
        <v>681.09698486000002</v>
      </c>
      <c r="E86">
        <v>1.40900004</v>
      </c>
      <c r="F86">
        <v>9.9000003020963209E+37</v>
      </c>
      <c r="G86">
        <v>1.5379999900000001</v>
      </c>
      <c r="H86">
        <v>1301.14294434</v>
      </c>
      <c r="J86" s="2">
        <f>TREND(Calibration!$A$2:$A$4,Calibration!$B$2:$B$4,C86)</f>
        <v>393.99652753136564</v>
      </c>
      <c r="K86" s="2">
        <f>TREND(Calibration!$A$2:$A$4,Calibration!$C$2:$C$4,E86)</f>
        <v>547.79103808538946</v>
      </c>
      <c r="L86" s="2">
        <f>TREND(Calibration!$A$2:$A$4,Calibration!$D$2:$D$4,G86)</f>
        <v>582.77322863104541</v>
      </c>
    </row>
    <row r="87" spans="1:12" x14ac:dyDescent="0.25">
      <c r="A87">
        <v>425068</v>
      </c>
      <c r="B87">
        <v>14.12199974</v>
      </c>
      <c r="C87">
        <v>0.60540002999999998</v>
      </c>
      <c r="D87">
        <v>720.14398193</v>
      </c>
      <c r="E87">
        <v>1.43920004</v>
      </c>
      <c r="F87">
        <v>9.9000003020963209E+37</v>
      </c>
      <c r="G87">
        <v>1.5424</v>
      </c>
      <c r="H87">
        <v>9.9000003020963209E+37</v>
      </c>
      <c r="J87" s="2">
        <f>TREND(Calibration!$A$2:$A$4,Calibration!$B$2:$B$4,C87)</f>
        <v>395.35539892617277</v>
      </c>
      <c r="K87" s="2">
        <f>TREND(Calibration!$A$2:$A$4,Calibration!$C$2:$C$4,E87)</f>
        <v>559.97358756372205</v>
      </c>
      <c r="L87" s="2">
        <f>TREND(Calibration!$A$2:$A$4,Calibration!$D$2:$D$4,G87)</f>
        <v>584.59262299372801</v>
      </c>
    </row>
    <row r="88" spans="1:12" x14ac:dyDescent="0.25">
      <c r="A88">
        <v>430068</v>
      </c>
      <c r="B88">
        <v>14.24800014</v>
      </c>
      <c r="C88">
        <v>0.6038</v>
      </c>
      <c r="D88">
        <v>457.65701294000002</v>
      </c>
      <c r="E88">
        <v>1.40629995</v>
      </c>
      <c r="F88">
        <v>9.9000003020963209E+37</v>
      </c>
      <c r="G88">
        <v>1.54449999</v>
      </c>
      <c r="H88">
        <v>1359.3170166</v>
      </c>
      <c r="J88" s="2">
        <f>TREND(Calibration!$A$2:$A$4,Calibration!$B$2:$B$4,C88)</f>
        <v>394.36711478299469</v>
      </c>
      <c r="K88" s="2">
        <f>TREND(Calibration!$A$2:$A$4,Calibration!$C$2:$C$4,E88)</f>
        <v>546.70183344893405</v>
      </c>
      <c r="L88" s="2">
        <f>TREND(Calibration!$A$2:$A$4,Calibration!$D$2:$D$4,G88)</f>
        <v>585.4609641947003</v>
      </c>
    </row>
    <row r="89" spans="1:12" x14ac:dyDescent="0.25">
      <c r="A89">
        <v>435068</v>
      </c>
      <c r="B89">
        <v>14.3579998</v>
      </c>
      <c r="C89">
        <v>0.60809999999999997</v>
      </c>
      <c r="D89">
        <v>556.71099853999999</v>
      </c>
      <c r="E89">
        <v>1.4025000299999999</v>
      </c>
      <c r="F89">
        <v>9.9000003020963209E+37</v>
      </c>
      <c r="G89">
        <v>1.5326000500000001</v>
      </c>
      <c r="H89">
        <v>1076.80700684</v>
      </c>
      <c r="J89" s="2">
        <f>TREND(Calibration!$A$2:$A$4,Calibration!$B$2:$B$4,C89)</f>
        <v>397.0230786184639</v>
      </c>
      <c r="K89" s="2">
        <f>TREND(Calibration!$A$2:$A$4,Calibration!$C$2:$C$4,E89)</f>
        <v>545.1689621438444</v>
      </c>
      <c r="L89" s="2">
        <f>TREND(Calibration!$A$2:$A$4,Calibration!$D$2:$D$4,G89)</f>
        <v>580.54036543418351</v>
      </c>
    </row>
    <row r="90" spans="1:12" x14ac:dyDescent="0.25">
      <c r="A90">
        <v>440068</v>
      </c>
      <c r="B90">
        <v>14.36200047</v>
      </c>
      <c r="C90">
        <v>0.60750002000000003</v>
      </c>
      <c r="D90">
        <v>553.83801270000004</v>
      </c>
      <c r="E90">
        <v>1.3511999800000001</v>
      </c>
      <c r="F90">
        <v>9.9000003020963209E+37</v>
      </c>
      <c r="G90">
        <v>1.5262000600000001</v>
      </c>
      <c r="H90">
        <v>9.9000003020963209E+37</v>
      </c>
      <c r="J90" s="2">
        <f>TREND(Calibration!$A$2:$A$4,Calibration!$B$2:$B$4,C90)</f>
        <v>396.65249136683491</v>
      </c>
      <c r="K90" s="2">
        <f>TREND(Calibration!$A$2:$A$4,Calibration!$C$2:$C$4,E90)</f>
        <v>524.47474368801875</v>
      </c>
      <c r="L90" s="2">
        <f>TREND(Calibration!$A$2:$A$4,Calibration!$D$2:$D$4,G90)</f>
        <v>577.89398378340877</v>
      </c>
    </row>
    <row r="91" spans="1:12" x14ac:dyDescent="0.25">
      <c r="A91">
        <v>445069</v>
      </c>
      <c r="B91">
        <v>14.25800037</v>
      </c>
      <c r="C91">
        <v>0.59619999000000001</v>
      </c>
      <c r="D91">
        <v>914.05297852000001</v>
      </c>
      <c r="E91">
        <v>1.3695000399999999</v>
      </c>
      <c r="F91">
        <v>1131.9350585899999</v>
      </c>
      <c r="G91">
        <v>1.5293999899999999</v>
      </c>
      <c r="H91">
        <v>9.9000003020963209E+37</v>
      </c>
      <c r="J91" s="2">
        <f>TREND(Calibration!$A$2:$A$4,Calibration!$B$2:$B$4,C91)</f>
        <v>389.67284694364486</v>
      </c>
      <c r="K91" s="2">
        <f>TREND(Calibration!$A$2:$A$4,Calibration!$C$2:$C$4,E91)</f>
        <v>531.85690880081518</v>
      </c>
      <c r="L91" s="2">
        <f>TREND(Calibration!$A$2:$A$4,Calibration!$D$2:$D$4,G91)</f>
        <v>579.21714773144038</v>
      </c>
    </row>
    <row r="92" spans="1:12" x14ac:dyDescent="0.25">
      <c r="A92">
        <v>450069</v>
      </c>
      <c r="B92">
        <v>14.23799992</v>
      </c>
      <c r="C92">
        <v>0.59299999000000003</v>
      </c>
      <c r="D92">
        <v>381.84298705999998</v>
      </c>
      <c r="E92">
        <v>1.39489996</v>
      </c>
      <c r="F92">
        <v>1318.6579589800001</v>
      </c>
      <c r="G92">
        <v>1.52719998</v>
      </c>
      <c r="H92">
        <v>9.9000003020963209E+37</v>
      </c>
      <c r="J92" s="2">
        <f>TREND(Calibration!$A$2:$A$4,Calibration!$B$2:$B$4,C92)</f>
        <v>387.69631571724915</v>
      </c>
      <c r="K92" s="2">
        <f>TREND(Calibration!$A$2:$A$4,Calibration!$C$2:$C$4,E92)</f>
        <v>542.10312675265936</v>
      </c>
      <c r="L92" s="2">
        <f>TREND(Calibration!$A$2:$A$4,Calibration!$D$2:$D$4,G92)</f>
        <v>578.3074484826102</v>
      </c>
    </row>
    <row r="93" spans="1:12" x14ac:dyDescent="0.25">
      <c r="A93">
        <v>455069</v>
      </c>
      <c r="B93">
        <v>14.166999819999999</v>
      </c>
      <c r="C93">
        <v>0.60210001000000002</v>
      </c>
      <c r="D93">
        <v>585.38598633000004</v>
      </c>
      <c r="E93">
        <v>1.38139999</v>
      </c>
      <c r="F93">
        <v>1122.3029785199999</v>
      </c>
      <c r="G93">
        <v>1.53100002</v>
      </c>
      <c r="H93">
        <v>1104.6789550799999</v>
      </c>
      <c r="J93" s="2">
        <f>TREND(Calibration!$A$2:$A$4,Calibration!$B$2:$B$4,C93)</f>
        <v>393.31708874563208</v>
      </c>
      <c r="K93" s="2">
        <f>TREND(Calibration!$A$2:$A$4,Calibration!$C$2:$C$4,E93)</f>
        <v>536.65729720030811</v>
      </c>
      <c r="L93" s="2">
        <f>TREND(Calibration!$A$2:$A$4,Calibration!$D$2:$D$4,G93)</f>
        <v>579.87875658281189</v>
      </c>
    </row>
    <row r="94" spans="1:12" x14ac:dyDescent="0.25">
      <c r="A94">
        <v>460068</v>
      </c>
      <c r="B94">
        <v>14.09899998</v>
      </c>
      <c r="C94">
        <v>0.59729999</v>
      </c>
      <c r="D94">
        <v>832.79901123000002</v>
      </c>
      <c r="E94">
        <v>1.3900999999999999</v>
      </c>
      <c r="F94">
        <v>1205.4770507799999</v>
      </c>
      <c r="G94">
        <v>1.5298999499999999</v>
      </c>
      <c r="H94">
        <v>1254.4139404299999</v>
      </c>
      <c r="J94" s="2">
        <f>TREND(Calibration!$A$2:$A$4,Calibration!$B$2:$B$4,C94)</f>
        <v>390.35227955271836</v>
      </c>
      <c r="K94" s="2">
        <f>TREND(Calibration!$A$2:$A$4,Calibration!$C$2:$C$4,E94)</f>
        <v>540.16684363365209</v>
      </c>
      <c r="L94" s="2">
        <f>TREND(Calibration!$A$2:$A$4,Calibration!$D$2:$D$4,G94)</f>
        <v>579.42388008104115</v>
      </c>
    </row>
    <row r="95" spans="1:12" x14ac:dyDescent="0.25">
      <c r="A95">
        <v>465068</v>
      </c>
      <c r="B95">
        <v>14.15999985</v>
      </c>
      <c r="C95">
        <v>0.58700001000000002</v>
      </c>
      <c r="D95">
        <v>965.22100829999999</v>
      </c>
      <c r="E95">
        <v>1.42999995</v>
      </c>
      <c r="F95">
        <v>9.9000003020963209E+37</v>
      </c>
      <c r="G95">
        <v>1.5293999899999999</v>
      </c>
      <c r="H95">
        <v>9.9000003020963209E+37</v>
      </c>
      <c r="J95" s="2">
        <f>TREND(Calibration!$A$2:$A$4,Calibration!$B$2:$B$4,C95)</f>
        <v>383.99033202107739</v>
      </c>
      <c r="K95" s="2">
        <f>TREND(Calibration!$A$2:$A$4,Calibration!$C$2:$C$4,E95)</f>
        <v>556.26231101967858</v>
      </c>
      <c r="L95" s="2">
        <f>TREND(Calibration!$A$2:$A$4,Calibration!$D$2:$D$4,G95)</f>
        <v>579.21714773144038</v>
      </c>
    </row>
    <row r="96" spans="1:12" x14ac:dyDescent="0.25">
      <c r="A96">
        <v>470069</v>
      </c>
      <c r="B96">
        <v>14.25399971</v>
      </c>
      <c r="C96">
        <v>0.58590001000000003</v>
      </c>
      <c r="D96">
        <v>944.65399170000001</v>
      </c>
      <c r="E96">
        <v>1.3593000200000001</v>
      </c>
      <c r="F96">
        <v>1265.3170166</v>
      </c>
      <c r="G96">
        <v>1.5277999600000001</v>
      </c>
      <c r="H96">
        <v>1093.9379882799999</v>
      </c>
      <c r="J96" s="2">
        <f>TREND(Calibration!$A$2:$A$4,Calibration!$B$2:$B$4,C96)</f>
        <v>383.31089941200383</v>
      </c>
      <c r="K96" s="2">
        <f>TREND(Calibration!$A$2:$A$4,Calibration!$C$2:$C$4,E96)</f>
        <v>527.74226481637879</v>
      </c>
      <c r="L96" s="2">
        <f>TREND(Calibration!$A$2:$A$4,Calibration!$D$2:$D$4,G96)</f>
        <v>578.55553888006898</v>
      </c>
    </row>
    <row r="97" spans="1:12" x14ac:dyDescent="0.25">
      <c r="A97">
        <v>475068</v>
      </c>
      <c r="B97">
        <v>14.3579998</v>
      </c>
      <c r="C97">
        <v>0.58649998999999997</v>
      </c>
      <c r="D97">
        <v>836.78900146000001</v>
      </c>
      <c r="E97">
        <v>1.4121999700000001</v>
      </c>
      <c r="F97">
        <v>1119.01403809</v>
      </c>
      <c r="G97">
        <v>1.5262000600000001</v>
      </c>
      <c r="H97">
        <v>1055.2290039100001</v>
      </c>
      <c r="J97" s="2">
        <f>TREND(Calibration!$A$2:$A$4,Calibration!$B$2:$B$4,C97)</f>
        <v>383.68148666363282</v>
      </c>
      <c r="K97" s="2">
        <f>TREND(Calibration!$A$2:$A$4,Calibration!$C$2:$C$4,E97)</f>
        <v>549.08187601758152</v>
      </c>
      <c r="L97" s="2">
        <f>TREND(Calibration!$A$2:$A$4,Calibration!$D$2:$D$4,G97)</f>
        <v>577.89398378340877</v>
      </c>
    </row>
    <row r="98" spans="1:12" x14ac:dyDescent="0.25">
      <c r="A98">
        <v>480068</v>
      </c>
      <c r="B98">
        <v>14.442999840000001</v>
      </c>
      <c r="C98">
        <v>0.58920002000000005</v>
      </c>
      <c r="D98">
        <v>1076.85095215</v>
      </c>
      <c r="E98">
        <v>1.4003000299999999</v>
      </c>
      <c r="F98">
        <v>1011.43902588</v>
      </c>
      <c r="G98">
        <v>1.52670002</v>
      </c>
      <c r="H98">
        <v>9.9000003020963209E+37</v>
      </c>
      <c r="J98" s="2">
        <f>TREND(Calibration!$A$2:$A$4,Calibration!$B$2:$B$4,C98)</f>
        <v>385.34920341588452</v>
      </c>
      <c r="K98" s="2">
        <f>TREND(Calibration!$A$2:$A$4,Calibration!$C$2:$C$4,E98)</f>
        <v>544.28149165204536</v>
      </c>
      <c r="L98" s="2">
        <f>TREND(Calibration!$A$2:$A$4,Calibration!$D$2:$D$4,G98)</f>
        <v>578.10071613300954</v>
      </c>
    </row>
    <row r="99" spans="1:12" x14ac:dyDescent="0.25">
      <c r="A99">
        <v>485068</v>
      </c>
      <c r="B99">
        <v>14.425999640000001</v>
      </c>
      <c r="C99">
        <v>0.59299999000000003</v>
      </c>
      <c r="D99">
        <v>891.70697021000001</v>
      </c>
      <c r="E99">
        <v>1.3797999599999999</v>
      </c>
      <c r="F99">
        <v>949.43701171999999</v>
      </c>
      <c r="G99">
        <v>1.52670002</v>
      </c>
      <c r="H99">
        <v>1030.3669433600001</v>
      </c>
      <c r="J99" s="2">
        <f>TREND(Calibration!$A$2:$A$4,Calibration!$B$2:$B$4,C99)</f>
        <v>387.69631571724915</v>
      </c>
      <c r="K99" s="2">
        <f>TREND(Calibration!$A$2:$A$4,Calibration!$C$2:$C$4,E99)</f>
        <v>536.01185201349301</v>
      </c>
      <c r="L99" s="2">
        <f>TREND(Calibration!$A$2:$A$4,Calibration!$D$2:$D$4,G99)</f>
        <v>578.10071613300954</v>
      </c>
    </row>
    <row r="100" spans="1:12" x14ac:dyDescent="0.25">
      <c r="A100">
        <v>490068</v>
      </c>
      <c r="B100">
        <v>14.34899998</v>
      </c>
      <c r="C100">
        <v>0.59299999000000003</v>
      </c>
      <c r="D100">
        <v>800.98199463000003</v>
      </c>
      <c r="E100">
        <v>1.3997999400000001</v>
      </c>
      <c r="F100">
        <v>896.41998291000004</v>
      </c>
      <c r="G100">
        <v>1.52180004</v>
      </c>
      <c r="H100">
        <v>1246.35998535</v>
      </c>
      <c r="J100" s="2">
        <f>TREND(Calibration!$A$2:$A$4,Calibration!$B$2:$B$4,C100)</f>
        <v>387.69631571724915</v>
      </c>
      <c r="K100" s="2">
        <f>TREND(Calibration!$A$2:$A$4,Calibration!$C$2:$C$4,E100)</f>
        <v>544.0797575073891</v>
      </c>
      <c r="L100" s="2">
        <f>TREND(Calibration!$A$2:$A$4,Calibration!$D$2:$D$4,G100)</f>
        <v>576.0745852857483</v>
      </c>
    </row>
    <row r="101" spans="1:12" x14ac:dyDescent="0.25">
      <c r="A101">
        <v>495068</v>
      </c>
      <c r="B101">
        <v>14.255000109999999</v>
      </c>
      <c r="C101">
        <v>0.59030002000000004</v>
      </c>
      <c r="D101">
        <v>1194.0710449200001</v>
      </c>
      <c r="E101">
        <v>1.4203000100000001</v>
      </c>
      <c r="F101">
        <v>783.18499756000006</v>
      </c>
      <c r="G101">
        <v>1.52180004</v>
      </c>
      <c r="H101">
        <v>1361.125</v>
      </c>
      <c r="J101" s="2">
        <f>TREND(Calibration!$A$2:$A$4,Calibration!$B$2:$B$4,C101)</f>
        <v>386.02863602495802</v>
      </c>
      <c r="K101" s="2">
        <f>TREND(Calibration!$A$2:$A$4,Calibration!$C$2:$C$4,E101)</f>
        <v>552.34939714594157</v>
      </c>
      <c r="L101" s="2">
        <f>TREND(Calibration!$A$2:$A$4,Calibration!$D$2:$D$4,G101)</f>
        <v>576.0745852857483</v>
      </c>
    </row>
    <row r="102" spans="1:12" x14ac:dyDescent="0.25">
      <c r="A102">
        <v>500068</v>
      </c>
      <c r="B102">
        <v>14.15400028</v>
      </c>
      <c r="C102">
        <v>0.58969998000000001</v>
      </c>
      <c r="D102">
        <v>1023.2960205099999</v>
      </c>
      <c r="E102">
        <v>1.4472999600000001</v>
      </c>
      <c r="F102">
        <v>654.44097899999997</v>
      </c>
      <c r="G102">
        <v>1.52670002</v>
      </c>
      <c r="H102">
        <v>1354.6619873</v>
      </c>
      <c r="J102" s="2">
        <f>TREND(Calibration!$A$2:$A$4,Calibration!$B$2:$B$4,C102)</f>
        <v>385.65801171336847</v>
      </c>
      <c r="K102" s="2">
        <f>TREND(Calibration!$A$2:$A$4,Calibration!$C$2:$C$4,E102)</f>
        <v>563.24106028460074</v>
      </c>
      <c r="L102" s="2">
        <f>TREND(Calibration!$A$2:$A$4,Calibration!$D$2:$D$4,G102)</f>
        <v>578.10071613300954</v>
      </c>
    </row>
    <row r="103" spans="1:12" x14ac:dyDescent="0.25">
      <c r="A103">
        <v>505068</v>
      </c>
      <c r="B103">
        <v>14.085000040000001</v>
      </c>
      <c r="C103">
        <v>0.58969998000000001</v>
      </c>
      <c r="D103">
        <v>1155.8489990200001</v>
      </c>
      <c r="E103">
        <v>1.44239998</v>
      </c>
      <c r="F103">
        <v>464.81799316000001</v>
      </c>
      <c r="G103">
        <v>1.5240000499999999</v>
      </c>
      <c r="H103">
        <v>9.9000003020963209E+37</v>
      </c>
      <c r="J103" s="2">
        <f>TREND(Calibration!$A$2:$A$4,Calibration!$B$2:$B$4,C103)</f>
        <v>385.65801171336847</v>
      </c>
      <c r="K103" s="2">
        <f>TREND(Calibration!$A$2:$A$4,Calibration!$C$2:$C$4,E103)</f>
        <v>561.26442952987099</v>
      </c>
      <c r="L103" s="2">
        <f>TREND(Calibration!$A$2:$A$4,Calibration!$D$2:$D$4,G103)</f>
        <v>576.98428453457848</v>
      </c>
    </row>
    <row r="104" spans="1:12" x14ac:dyDescent="0.25">
      <c r="A104">
        <v>510066</v>
      </c>
      <c r="B104">
        <v>14.069000239999999</v>
      </c>
      <c r="C104">
        <v>0.59030002000000004</v>
      </c>
      <c r="D104">
        <v>1267.5080566399999</v>
      </c>
      <c r="E104">
        <v>1.4613000199999999</v>
      </c>
      <c r="F104">
        <v>410.51599120999998</v>
      </c>
      <c r="G104">
        <v>1.5224000200000001</v>
      </c>
      <c r="H104">
        <v>751.08697510000002</v>
      </c>
      <c r="J104" s="2">
        <f>TREND(Calibration!$A$2:$A$4,Calibration!$B$2:$B$4,C104)</f>
        <v>386.02863602495802</v>
      </c>
      <c r="K104" s="2">
        <f>TREND(Calibration!$A$2:$A$4,Calibration!$C$2:$C$4,E104)</f>
        <v>568.88862398160825</v>
      </c>
      <c r="L104" s="2">
        <f>TREND(Calibration!$A$2:$A$4,Calibration!$D$2:$D$4,G104)</f>
        <v>576.32267568320708</v>
      </c>
    </row>
    <row r="105" spans="1:12" x14ac:dyDescent="0.25">
      <c r="A105">
        <v>515066</v>
      </c>
      <c r="B105">
        <v>14.16300011</v>
      </c>
      <c r="C105">
        <v>0.59030002000000004</v>
      </c>
      <c r="D105">
        <v>1075.3439941399999</v>
      </c>
      <c r="E105">
        <v>1.49699998</v>
      </c>
      <c r="F105">
        <v>367.70001221000001</v>
      </c>
      <c r="G105">
        <v>1.5255999600000001</v>
      </c>
      <c r="H105">
        <v>9.9000003020963209E+37</v>
      </c>
      <c r="J105" s="2">
        <f>TREND(Calibration!$A$2:$A$4,Calibration!$B$2:$B$4,C105)</f>
        <v>386.02863602495802</v>
      </c>
      <c r="K105" s="2">
        <f>TREND(Calibration!$A$2:$A$4,Calibration!$C$2:$C$4,E105)</f>
        <v>583.2898335536114</v>
      </c>
      <c r="L105" s="2">
        <f>TREND(Calibration!$A$2:$A$4,Calibration!$D$2:$D$4,G105)</f>
        <v>577.64584376621656</v>
      </c>
    </row>
    <row r="106" spans="1:12" x14ac:dyDescent="0.25">
      <c r="A106">
        <v>520066</v>
      </c>
      <c r="B106">
        <v>14.36200047</v>
      </c>
      <c r="C106">
        <v>0.58270001000000005</v>
      </c>
      <c r="D106">
        <v>1332.4880371100001</v>
      </c>
      <c r="E106">
        <v>1.60230005</v>
      </c>
      <c r="F106">
        <v>507.66198730000002</v>
      </c>
      <c r="G106">
        <v>1.52670002</v>
      </c>
      <c r="H106">
        <v>9.9000003020963209E+37</v>
      </c>
      <c r="J106" s="2">
        <f>TREND(Calibration!$A$2:$A$4,Calibration!$B$2:$B$4,C106)</f>
        <v>381.33436818560818</v>
      </c>
      <c r="K106" s="2">
        <f>TREND(Calibration!$A$2:$A$4,Calibration!$C$2:$C$4,E106)</f>
        <v>625.76742669423697</v>
      </c>
      <c r="L106" s="2">
        <f>TREND(Calibration!$A$2:$A$4,Calibration!$D$2:$D$4,G106)</f>
        <v>578.10071613300954</v>
      </c>
    </row>
    <row r="107" spans="1:12" x14ac:dyDescent="0.25">
      <c r="A107">
        <v>525066</v>
      </c>
      <c r="B107">
        <v>14.48499966</v>
      </c>
      <c r="C107">
        <v>0.58920002000000005</v>
      </c>
      <c r="D107">
        <v>1231.2290039100001</v>
      </c>
      <c r="E107">
        <v>1.6017999599999999</v>
      </c>
      <c r="F107">
        <v>545.95397949000005</v>
      </c>
      <c r="G107">
        <v>1.52890003</v>
      </c>
      <c r="H107">
        <v>1359.4780273399999</v>
      </c>
      <c r="J107" s="2">
        <f>TREND(Calibration!$A$2:$A$4,Calibration!$B$2:$B$4,C107)</f>
        <v>385.34920341588452</v>
      </c>
      <c r="K107" s="2">
        <f>TREND(Calibration!$A$2:$A$4,Calibration!$C$2:$C$4,E107)</f>
        <v>625.56569254958072</v>
      </c>
      <c r="L107" s="2">
        <f>TREND(Calibration!$A$2:$A$4,Calibration!$D$2:$D$4,G107)</f>
        <v>579.01041538183972</v>
      </c>
    </row>
    <row r="108" spans="1:12" x14ac:dyDescent="0.25">
      <c r="A108">
        <v>530066</v>
      </c>
      <c r="B108">
        <v>14.527000429999999</v>
      </c>
      <c r="C108">
        <v>0.58539998999999998</v>
      </c>
      <c r="D108">
        <v>1238.7399902300001</v>
      </c>
      <c r="E108">
        <v>1.6001000400000001</v>
      </c>
      <c r="F108">
        <v>598.77899170000001</v>
      </c>
      <c r="G108">
        <v>1.5359</v>
      </c>
      <c r="H108">
        <v>1338.87597656</v>
      </c>
      <c r="J108" s="2">
        <f>TREND(Calibration!$A$2:$A$4,Calibration!$B$2:$B$4,C108)</f>
        <v>383.00205405455932</v>
      </c>
      <c r="K108" s="2">
        <f>TREND(Calibration!$A$2:$A$4,Calibration!$C$2:$C$4,E108)</f>
        <v>624.87995216848117</v>
      </c>
      <c r="L108" s="2">
        <f>TREND(Calibration!$A$2:$A$4,Calibration!$D$2:$D$4,G108)</f>
        <v>581.90488743007313</v>
      </c>
    </row>
    <row r="109" spans="1:12" x14ac:dyDescent="0.25">
      <c r="A109">
        <v>535066</v>
      </c>
      <c r="B109">
        <v>14.50399971</v>
      </c>
      <c r="C109">
        <v>0.58319997999999995</v>
      </c>
      <c r="D109">
        <v>9.9000003020963209E+37</v>
      </c>
      <c r="E109">
        <v>1.6007000199999999</v>
      </c>
      <c r="F109">
        <v>479.75</v>
      </c>
      <c r="G109">
        <v>1.5391000500000001</v>
      </c>
      <c r="H109">
        <v>9.9000003020963209E+37</v>
      </c>
      <c r="J109" s="2">
        <f>TREND(Calibration!$A$2:$A$4,Calibration!$B$2:$B$4,C109)</f>
        <v>381.6431826597522</v>
      </c>
      <c r="K109" s="2">
        <f>TREND(Calibration!$A$2:$A$4,Calibration!$C$2:$C$4,E109)</f>
        <v>625.12198150742188</v>
      </c>
      <c r="L109" s="2">
        <f>TREND(Calibration!$A$2:$A$4,Calibration!$D$2:$D$4,G109)</f>
        <v>583.22810099783828</v>
      </c>
    </row>
    <row r="110" spans="1:12" x14ac:dyDescent="0.25">
      <c r="A110">
        <v>540067</v>
      </c>
      <c r="B110">
        <v>14.385000229999999</v>
      </c>
      <c r="C110">
        <v>0.58319997999999995</v>
      </c>
      <c r="D110">
        <v>1364.2239990200001</v>
      </c>
      <c r="E110">
        <v>1.5946999799999999</v>
      </c>
      <c r="F110">
        <v>261.61401367000002</v>
      </c>
      <c r="G110">
        <v>1.5326000500000001</v>
      </c>
      <c r="H110">
        <v>9.9000003020963209E+37</v>
      </c>
      <c r="J110" s="2">
        <f>TREND(Calibration!$A$2:$A$4,Calibration!$B$2:$B$4,C110)</f>
        <v>381.6431826597522</v>
      </c>
      <c r="K110" s="2">
        <f>TREND(Calibration!$A$2:$A$4,Calibration!$C$2:$C$4,E110)</f>
        <v>622.70159130305183</v>
      </c>
      <c r="L110" s="2">
        <f>TREND(Calibration!$A$2:$A$4,Calibration!$D$2:$D$4,G110)</f>
        <v>580.54036543418351</v>
      </c>
    </row>
    <row r="111" spans="1:12" x14ac:dyDescent="0.25">
      <c r="A111">
        <v>545066</v>
      </c>
      <c r="B111">
        <v>14.34300041</v>
      </c>
      <c r="C111">
        <v>0.58969998000000001</v>
      </c>
      <c r="D111">
        <v>906.53802489999998</v>
      </c>
      <c r="E111">
        <v>1.6038999599999999</v>
      </c>
      <c r="F111">
        <v>746.72198486000002</v>
      </c>
      <c r="G111">
        <v>1.52289999</v>
      </c>
      <c r="H111">
        <v>1226.8280029299999</v>
      </c>
      <c r="J111" s="2">
        <f>TREND(Calibration!$A$2:$A$4,Calibration!$B$2:$B$4,C111)</f>
        <v>385.65801171336847</v>
      </c>
      <c r="K111" s="2">
        <f>TREND(Calibration!$A$2:$A$4,Calibration!$C$2:$C$4,E111)</f>
        <v>626.41282347357071</v>
      </c>
      <c r="L111" s="2">
        <f>TREND(Calibration!$A$2:$A$4,Calibration!$D$2:$D$4,G111)</f>
        <v>576.52941216778549</v>
      </c>
    </row>
    <row r="112" spans="1:12" x14ac:dyDescent="0.25">
      <c r="A112">
        <v>550066</v>
      </c>
      <c r="B112">
        <v>14.239999770000001</v>
      </c>
      <c r="C112">
        <v>0.58810001999999995</v>
      </c>
      <c r="D112">
        <v>1244.8489990200001</v>
      </c>
      <c r="E112">
        <v>1.67569995</v>
      </c>
      <c r="F112">
        <v>761.17797852000001</v>
      </c>
      <c r="G112">
        <v>1.51859999</v>
      </c>
      <c r="H112">
        <v>1264.6280517600001</v>
      </c>
      <c r="J112" s="2">
        <f>TREND(Calibration!$A$2:$A$4,Calibration!$B$2:$B$4,C112)</f>
        <v>384.6697708068109</v>
      </c>
      <c r="K112" s="2">
        <f>TREND(Calibration!$A$2:$A$4,Calibration!$C$2:$C$4,E112)</f>
        <v>655.37662912651081</v>
      </c>
      <c r="L112" s="2">
        <f>TREND(Calibration!$A$2:$A$4,Calibration!$D$2:$D$4,G112)</f>
        <v>574.75137171798315</v>
      </c>
    </row>
    <row r="113" spans="1:12" x14ac:dyDescent="0.25">
      <c r="A113">
        <v>555066</v>
      </c>
      <c r="B113">
        <v>14.12300014</v>
      </c>
      <c r="C113">
        <v>0.59460002000000001</v>
      </c>
      <c r="D113">
        <v>978.46301270000004</v>
      </c>
      <c r="E113">
        <v>1.66820002</v>
      </c>
      <c r="F113">
        <v>531.86401366999996</v>
      </c>
      <c r="G113">
        <v>1.5169999599999999</v>
      </c>
      <c r="H113">
        <v>9.9000003020963209E+37</v>
      </c>
      <c r="J113" s="2">
        <f>TREND(Calibration!$A$2:$A$4,Calibration!$B$2:$B$4,C113)</f>
        <v>388.68459986042723</v>
      </c>
      <c r="K113" s="2">
        <f>TREND(Calibration!$A$2:$A$4,Calibration!$C$2:$C$4,E113)</f>
        <v>652.35118977852972</v>
      </c>
      <c r="L113" s="2">
        <f>TREND(Calibration!$A$2:$A$4,Calibration!$D$2:$D$4,G113)</f>
        <v>574.08976286661152</v>
      </c>
    </row>
    <row r="114" spans="1:12" x14ac:dyDescent="0.25">
      <c r="A114">
        <v>560067</v>
      </c>
      <c r="B114">
        <v>14.09300041</v>
      </c>
      <c r="C114">
        <v>0.58270001000000005</v>
      </c>
      <c r="D114">
        <v>9.9000003020963209E+37</v>
      </c>
      <c r="E114">
        <v>1.6081999499999999</v>
      </c>
      <c r="F114">
        <v>596.15600586000005</v>
      </c>
      <c r="G114">
        <v>1.52670002</v>
      </c>
      <c r="H114">
        <v>9.9000003020963209E+37</v>
      </c>
      <c r="J114" s="2">
        <f>TREND(Calibration!$A$2:$A$4,Calibration!$B$2:$B$4,C114)</f>
        <v>381.33436818560818</v>
      </c>
      <c r="K114" s="2">
        <f>TREND(Calibration!$A$2:$A$4,Calibration!$C$2:$C$4,E114)</f>
        <v>628.14742085540308</v>
      </c>
      <c r="L114" s="2">
        <f>TREND(Calibration!$A$2:$A$4,Calibration!$D$2:$D$4,G114)</f>
        <v>578.10071613300954</v>
      </c>
    </row>
    <row r="115" spans="1:12" x14ac:dyDescent="0.25">
      <c r="A115">
        <v>565066</v>
      </c>
      <c r="B115">
        <v>14.19799995</v>
      </c>
      <c r="C115">
        <v>0.58649998999999997</v>
      </c>
      <c r="D115">
        <v>645.27600098000005</v>
      </c>
      <c r="E115">
        <v>1.6460000299999999</v>
      </c>
      <c r="F115">
        <v>9.9000003020963209E+37</v>
      </c>
      <c r="G115">
        <v>1.52509999</v>
      </c>
      <c r="H115">
        <v>1093.9520263700001</v>
      </c>
      <c r="J115" s="2">
        <f>TREND(Calibration!$A$2:$A$4,Calibration!$B$2:$B$4,C115)</f>
        <v>383.68148666363282</v>
      </c>
      <c r="K115" s="2">
        <f>TREND(Calibration!$A$2:$A$4,Calibration!$C$2:$C$4,E115)</f>
        <v>643.3958097588777</v>
      </c>
      <c r="L115" s="2">
        <f>TREND(Calibration!$A$2:$A$4,Calibration!$D$2:$D$4,G115)</f>
        <v>577.43910728163792</v>
      </c>
    </row>
    <row r="116" spans="1:12" x14ac:dyDescent="0.25">
      <c r="A116">
        <v>570066</v>
      </c>
      <c r="B116">
        <v>14.23799992</v>
      </c>
      <c r="C116">
        <v>0.58810001999999995</v>
      </c>
      <c r="D116">
        <v>9.9000003020963209E+37</v>
      </c>
      <c r="E116">
        <v>1.6535999800000001</v>
      </c>
      <c r="F116">
        <v>445.06298828000001</v>
      </c>
      <c r="G116">
        <v>1.52349997</v>
      </c>
      <c r="H116">
        <v>9.9000003020963209E+37</v>
      </c>
      <c r="J116" s="2">
        <f>TREND(Calibration!$A$2:$A$4,Calibration!$B$2:$B$4,C116)</f>
        <v>384.6697708068109</v>
      </c>
      <c r="K116" s="2">
        <f>TREND(Calibration!$A$2:$A$4,Calibration!$C$2:$C$4,E116)</f>
        <v>646.46159674258149</v>
      </c>
      <c r="L116" s="2">
        <f>TREND(Calibration!$A$2:$A$4,Calibration!$D$2:$D$4,G116)</f>
        <v>576.77750256524428</v>
      </c>
    </row>
    <row r="117" spans="1:12" x14ac:dyDescent="0.25">
      <c r="A117">
        <v>575068</v>
      </c>
      <c r="B117">
        <v>14.385000229999999</v>
      </c>
      <c r="C117">
        <v>0.58490001999999996</v>
      </c>
      <c r="D117">
        <v>692.78100586000005</v>
      </c>
      <c r="E117">
        <v>1.70809996</v>
      </c>
      <c r="F117">
        <v>945.18200683999999</v>
      </c>
      <c r="G117">
        <v>1.5175000400000001</v>
      </c>
      <c r="H117">
        <v>1105.39099121</v>
      </c>
      <c r="J117" s="2">
        <f>TREND(Calibration!$A$2:$A$4,Calibration!$B$2:$B$4,C117)</f>
        <v>382.69323958041525</v>
      </c>
      <c r="K117" s="2">
        <f>TREND(Calibration!$A$2:$A$4,Calibration!$C$2:$C$4,E117)</f>
        <v>668.44665313059932</v>
      </c>
      <c r="L117" s="2">
        <f>TREND(Calibration!$A$2:$A$4,Calibration!$D$2:$D$4,G117)</f>
        <v>574.29654483594584</v>
      </c>
    </row>
    <row r="118" spans="1:12" x14ac:dyDescent="0.25">
      <c r="A118">
        <v>580067</v>
      </c>
      <c r="B118">
        <v>14.375</v>
      </c>
      <c r="C118">
        <v>0.58810001999999995</v>
      </c>
      <c r="D118">
        <v>806.29199218999997</v>
      </c>
      <c r="E118">
        <v>1.6751999900000001</v>
      </c>
      <c r="F118">
        <v>1071.18005371</v>
      </c>
      <c r="G118">
        <v>1.5175000400000001</v>
      </c>
      <c r="H118">
        <v>1312.3010253899999</v>
      </c>
      <c r="J118" s="2">
        <f>TREND(Calibration!$A$2:$A$4,Calibration!$B$2:$B$4,C118)</f>
        <v>384.6697708068109</v>
      </c>
      <c r="K118" s="2">
        <f>TREND(Calibration!$A$2:$A$4,Calibration!$C$2:$C$4,E118)</f>
        <v>655.17494742329279</v>
      </c>
      <c r="L118" s="2">
        <f>TREND(Calibration!$A$2:$A$4,Calibration!$D$2:$D$4,G118)</f>
        <v>574.29654483594584</v>
      </c>
    </row>
    <row r="119" spans="1:12" x14ac:dyDescent="0.25">
      <c r="A119">
        <v>585068</v>
      </c>
      <c r="B119">
        <v>14.24199963</v>
      </c>
      <c r="C119">
        <v>0.59189999000000004</v>
      </c>
      <c r="D119">
        <v>9.9000003020963209E+37</v>
      </c>
      <c r="E119">
        <v>1.73730004</v>
      </c>
      <c r="F119">
        <v>373.47299193999999</v>
      </c>
      <c r="G119">
        <v>1.5159000199999999</v>
      </c>
      <c r="H119">
        <v>9.9000003020963209E+37</v>
      </c>
      <c r="J119" s="2">
        <f>TREND(Calibration!$A$2:$A$4,Calibration!$B$2:$B$4,C119)</f>
        <v>387.01688310817565</v>
      </c>
      <c r="K119" s="2">
        <f>TREND(Calibration!$A$2:$A$4,Calibration!$C$2:$C$4,E119)</f>
        <v>680.22583920249576</v>
      </c>
      <c r="L119" s="2">
        <f>TREND(Calibration!$A$2:$A$4,Calibration!$D$2:$D$4,G119)</f>
        <v>573.63494011955208</v>
      </c>
    </row>
    <row r="120" spans="1:12" x14ac:dyDescent="0.25">
      <c r="A120">
        <v>590067</v>
      </c>
      <c r="B120">
        <v>14.17700005</v>
      </c>
      <c r="C120">
        <v>0.58319997999999995</v>
      </c>
      <c r="D120">
        <v>847.67999268000005</v>
      </c>
      <c r="E120">
        <v>1.7183999999999999</v>
      </c>
      <c r="F120">
        <v>634.45001220999995</v>
      </c>
      <c r="G120">
        <v>1.52180004</v>
      </c>
      <c r="H120">
        <v>9.9000003020963209E+37</v>
      </c>
      <c r="J120" s="2">
        <f>TREND(Calibration!$A$2:$A$4,Calibration!$B$2:$B$4,C120)</f>
        <v>381.6431826597522</v>
      </c>
      <c r="K120" s="2">
        <f>TREND(Calibration!$A$2:$A$4,Calibration!$C$2:$C$4,E120)</f>
        <v>672.6016447507584</v>
      </c>
      <c r="L120" s="2">
        <f>TREND(Calibration!$A$2:$A$4,Calibration!$D$2:$D$4,G120)</f>
        <v>576.0745852857483</v>
      </c>
    </row>
    <row r="121" spans="1:12" x14ac:dyDescent="0.25">
      <c r="A121">
        <v>595068</v>
      </c>
      <c r="B121">
        <v>14.163999560000001</v>
      </c>
      <c r="C121">
        <v>0.59299999000000003</v>
      </c>
      <c r="D121">
        <v>654.28900146000001</v>
      </c>
      <c r="E121">
        <v>1.69029999</v>
      </c>
      <c r="F121">
        <v>991.51702881000006</v>
      </c>
      <c r="G121">
        <v>1.5116000199999999</v>
      </c>
      <c r="H121">
        <v>1173.5649414100001</v>
      </c>
      <c r="J121" s="2">
        <f>TREND(Calibration!$A$2:$A$4,Calibration!$B$2:$B$4,C121)</f>
        <v>387.69631571724915</v>
      </c>
      <c r="K121" s="2">
        <f>TREND(Calibration!$A$2:$A$4,Calibration!$C$2:$C$4,E121)</f>
        <v>661.26622216245903</v>
      </c>
      <c r="L121" s="2">
        <f>TREND(Calibration!$A$2:$A$4,Calibration!$D$2:$D$4,G121)</f>
        <v>571.85689966974962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14.07499981</v>
      </c>
      <c r="C2">
        <v>0.60210001000000002</v>
      </c>
      <c r="D2">
        <v>937.98297118999994</v>
      </c>
      <c r="E2">
        <v>1.7188999700000001</v>
      </c>
      <c r="F2">
        <v>583.91400146000001</v>
      </c>
      <c r="G2">
        <v>1.5099999900000001</v>
      </c>
      <c r="H2">
        <v>9.9000003020963209E+37</v>
      </c>
      <c r="J2" s="2">
        <f>TREND(Calibration!$A$2:$A$4,Calibration!$B$2:$B$4,C2)</f>
        <v>393.31708874563208</v>
      </c>
      <c r="K2" s="2">
        <f>TREND(Calibration!$A$2:$A$4,Calibration!$C$2:$C$4,E2)</f>
        <v>672.80333048793341</v>
      </c>
      <c r="L2" s="2">
        <f>TREND(Calibration!$A$2:$A$4,Calibration!$D$2:$D$4,G2)</f>
        <v>571.19529081837823</v>
      </c>
      <c r="N2" s="2">
        <f>AVERAGE(J2:J121)</f>
        <v>386.05796327027923</v>
      </c>
    </row>
    <row r="3" spans="1:14" x14ac:dyDescent="0.25">
      <c r="A3">
        <v>5078</v>
      </c>
      <c r="B3">
        <v>14.12199974</v>
      </c>
      <c r="C3">
        <v>0.58859998000000002</v>
      </c>
      <c r="D3">
        <v>9.9000003020963209E+37</v>
      </c>
      <c r="E3">
        <v>1.74160004</v>
      </c>
      <c r="F3">
        <v>634.45697021000001</v>
      </c>
      <c r="G3">
        <v>1.5099999900000001</v>
      </c>
      <c r="H3">
        <v>9.9000003020963209E+37</v>
      </c>
      <c r="J3" s="2">
        <f>TREND(Calibration!$A$2:$A$4,Calibration!$B$2:$B$4,C3)</f>
        <v>384.97857910429497</v>
      </c>
      <c r="K3" s="2">
        <f>TREND(Calibration!$A$2:$A$4,Calibration!$C$2:$C$4,E3)</f>
        <v>681.96044061828491</v>
      </c>
      <c r="L3" s="2">
        <f>TREND(Calibration!$A$2:$A$4,Calibration!$D$2:$D$4,G3)</f>
        <v>571.19529081837823</v>
      </c>
    </row>
    <row r="4" spans="1:14" x14ac:dyDescent="0.25">
      <c r="A4">
        <v>10078</v>
      </c>
      <c r="B4">
        <v>14.23400021</v>
      </c>
      <c r="C4">
        <v>0.58429998000000005</v>
      </c>
      <c r="D4">
        <v>637.24902343999997</v>
      </c>
      <c r="E4">
        <v>1.72490001</v>
      </c>
      <c r="F4">
        <v>719.32000731999995</v>
      </c>
      <c r="G4">
        <v>1.50619996</v>
      </c>
      <c r="H4">
        <v>9.9000003020963209E+37</v>
      </c>
      <c r="J4" s="2">
        <f>TREND(Calibration!$A$2:$A$4,Calibration!$B$2:$B$4,C4)</f>
        <v>382.32261526882576</v>
      </c>
      <c r="K4" s="2">
        <f>TREND(Calibration!$A$2:$A$4,Calibration!$C$2:$C$4,E4)</f>
        <v>675.22372069230346</v>
      </c>
      <c r="L4" s="2">
        <f>TREND(Calibration!$A$2:$A$4,Calibration!$D$2:$D$4,G4)</f>
        <v>569.62398685315429</v>
      </c>
    </row>
    <row r="5" spans="1:14" x14ac:dyDescent="0.25">
      <c r="A5">
        <v>15085</v>
      </c>
      <c r="B5">
        <v>14.39000034</v>
      </c>
      <c r="C5">
        <v>0.60210001000000002</v>
      </c>
      <c r="D5">
        <v>437.84698486000002</v>
      </c>
      <c r="E5">
        <v>1.57369995</v>
      </c>
      <c r="F5">
        <v>889.76000977000001</v>
      </c>
      <c r="G5">
        <v>1.51049995</v>
      </c>
      <c r="H5">
        <v>1137.2110595700001</v>
      </c>
      <c r="J5" s="2">
        <f>TREND(Calibration!$A$2:$A$4,Calibration!$B$2:$B$4,C5)</f>
        <v>393.31708874563208</v>
      </c>
      <c r="K5" s="2">
        <f>TREND(Calibration!$A$2:$A$4,Calibration!$C$2:$C$4,E5)</f>
        <v>614.23026996128135</v>
      </c>
      <c r="L5" s="2">
        <f>TREND(Calibration!$A$2:$A$4,Calibration!$D$2:$D$4,G5)</f>
        <v>571.40202316797888</v>
      </c>
    </row>
    <row r="6" spans="1:14" x14ac:dyDescent="0.25">
      <c r="A6">
        <v>20080</v>
      </c>
      <c r="B6">
        <v>14.45100021</v>
      </c>
      <c r="C6">
        <v>0.59030002000000004</v>
      </c>
      <c r="D6">
        <v>9.9000003020963209E+37</v>
      </c>
      <c r="E6">
        <v>1.47650003</v>
      </c>
      <c r="F6">
        <v>484.52099608999998</v>
      </c>
      <c r="G6">
        <v>1.51859999</v>
      </c>
      <c r="H6">
        <v>9.9000003020963209E+37</v>
      </c>
      <c r="J6" s="2">
        <f>TREND(Calibration!$A$2:$A$4,Calibration!$B$2:$B$4,C6)</f>
        <v>386.02863602495802</v>
      </c>
      <c r="K6" s="2">
        <f>TREND(Calibration!$A$2:$A$4,Calibration!$C$2:$C$4,E6)</f>
        <v>575.02024232254041</v>
      </c>
      <c r="L6" s="2">
        <f>TREND(Calibration!$A$2:$A$4,Calibration!$D$2:$D$4,G6)</f>
        <v>574.75137171798315</v>
      </c>
    </row>
    <row r="7" spans="1:14" x14ac:dyDescent="0.25">
      <c r="A7">
        <v>25083</v>
      </c>
      <c r="B7">
        <v>14.432000159999999</v>
      </c>
      <c r="C7">
        <v>0.59570003000000005</v>
      </c>
      <c r="D7">
        <v>676.47802734000004</v>
      </c>
      <c r="E7">
        <v>1.51970005</v>
      </c>
      <c r="F7">
        <v>679.26397704999999</v>
      </c>
      <c r="G7">
        <v>1.5262000600000001</v>
      </c>
      <c r="H7">
        <v>9.9000003020963209E+37</v>
      </c>
      <c r="J7" s="2">
        <f>TREND(Calibration!$A$2:$A$4,Calibration!$B$2:$B$4,C7)</f>
        <v>389.36403864616085</v>
      </c>
      <c r="K7" s="2">
        <f>TREND(Calibration!$A$2:$A$4,Calibration!$C$2:$C$4,E7)</f>
        <v>592.4469436839629</v>
      </c>
      <c r="L7" s="2">
        <f>TREND(Calibration!$A$2:$A$4,Calibration!$D$2:$D$4,G7)</f>
        <v>577.89398378340877</v>
      </c>
    </row>
    <row r="8" spans="1:14" x14ac:dyDescent="0.25">
      <c r="A8">
        <v>30125</v>
      </c>
      <c r="B8">
        <v>14.36699963</v>
      </c>
      <c r="C8">
        <v>0.58590001000000003</v>
      </c>
      <c r="D8">
        <v>610.64099121000004</v>
      </c>
      <c r="E8">
        <v>1.5385999699999999</v>
      </c>
      <c r="F8">
        <v>680.51599121000004</v>
      </c>
      <c r="G8">
        <v>1.52670002</v>
      </c>
      <c r="H8">
        <v>9.9000003020963209E+37</v>
      </c>
      <c r="J8" s="2">
        <f>TREND(Calibration!$A$2:$A$4,Calibration!$B$2:$B$4,C8)</f>
        <v>383.31089941200383</v>
      </c>
      <c r="K8" s="2">
        <f>TREND(Calibration!$A$2:$A$4,Calibration!$C$2:$C$4,E8)</f>
        <v>600.07108972821879</v>
      </c>
      <c r="L8" s="2">
        <f>TREND(Calibration!$A$2:$A$4,Calibration!$D$2:$D$4,G8)</f>
        <v>578.10071613300954</v>
      </c>
    </row>
    <row r="9" spans="1:14" x14ac:dyDescent="0.25">
      <c r="A9">
        <v>35098</v>
      </c>
      <c r="B9">
        <v>14.27099991</v>
      </c>
      <c r="C9">
        <v>0.59240000999999998</v>
      </c>
      <c r="D9">
        <v>554.97198486000002</v>
      </c>
      <c r="E9">
        <v>1.4576</v>
      </c>
      <c r="F9">
        <v>569.52697753999996</v>
      </c>
      <c r="G9">
        <v>1.5298999499999999</v>
      </c>
      <c r="H9">
        <v>9.9000003020963209E+37</v>
      </c>
      <c r="J9" s="2">
        <f>TREND(Calibration!$A$2:$A$4,Calibration!$B$2:$B$4,C9)</f>
        <v>387.3257284656201</v>
      </c>
      <c r="K9" s="2">
        <f>TREND(Calibration!$A$2:$A$4,Calibration!$C$2:$C$4,E9)</f>
        <v>567.39605190475993</v>
      </c>
      <c r="L9" s="2">
        <f>TREND(Calibration!$A$2:$A$4,Calibration!$D$2:$D$4,G9)</f>
        <v>579.42388008104115</v>
      </c>
    </row>
    <row r="10" spans="1:14" x14ac:dyDescent="0.25">
      <c r="A10">
        <v>40099</v>
      </c>
      <c r="B10">
        <v>14.22999954</v>
      </c>
      <c r="C10">
        <v>0.58219999</v>
      </c>
      <c r="D10">
        <v>678.06298828000001</v>
      </c>
      <c r="E10">
        <v>1.4996999499999999</v>
      </c>
      <c r="F10">
        <v>628.01599121000004</v>
      </c>
      <c r="G10">
        <v>1.5298999499999999</v>
      </c>
      <c r="H10">
        <v>9.9000003020963209E+37</v>
      </c>
      <c r="J10" s="2">
        <f>TREND(Calibration!$A$2:$A$4,Calibration!$B$2:$B$4,C10)</f>
        <v>381.02552282816362</v>
      </c>
      <c r="K10" s="2">
        <f>TREND(Calibration!$A$2:$A$4,Calibration!$C$2:$C$4,E10)</f>
        <v>584.37898978258534</v>
      </c>
      <c r="L10" s="2">
        <f>TREND(Calibration!$A$2:$A$4,Calibration!$D$2:$D$4,G10)</f>
        <v>579.42388008104115</v>
      </c>
    </row>
    <row r="11" spans="1:14" x14ac:dyDescent="0.25">
      <c r="A11">
        <v>45100</v>
      </c>
      <c r="B11">
        <v>14.166999819999999</v>
      </c>
      <c r="C11">
        <v>0.57889997999999998</v>
      </c>
      <c r="D11">
        <v>794.01300048999997</v>
      </c>
      <c r="E11">
        <v>1.49380004</v>
      </c>
      <c r="F11">
        <v>493.42098999000001</v>
      </c>
      <c r="G11">
        <v>1.5332000299999999</v>
      </c>
      <c r="H11">
        <v>9.9000003020963209E+37</v>
      </c>
      <c r="J11" s="2">
        <f>TREND(Calibration!$A$2:$A$4,Calibration!$B$2:$B$4,C11)</f>
        <v>378.98721882428299</v>
      </c>
      <c r="K11" s="2">
        <f>TREND(Calibration!$A$2:$A$4,Calibration!$C$2:$C$4,E11)</f>
        <v>581.99899158746257</v>
      </c>
      <c r="L11" s="2">
        <f>TREND(Calibration!$A$2:$A$4,Calibration!$D$2:$D$4,G11)</f>
        <v>580.78845583164207</v>
      </c>
    </row>
    <row r="12" spans="1:14" x14ac:dyDescent="0.25">
      <c r="A12">
        <v>50099</v>
      </c>
      <c r="B12">
        <v>14.11699963</v>
      </c>
      <c r="C12">
        <v>0.57950002</v>
      </c>
      <c r="D12">
        <v>894.89697265999996</v>
      </c>
      <c r="E12">
        <v>1.46570003</v>
      </c>
      <c r="F12">
        <v>310.20401000999999</v>
      </c>
      <c r="G12">
        <v>1.5283000499999999</v>
      </c>
      <c r="H12">
        <v>9.9000003020963209E+37</v>
      </c>
      <c r="J12" s="2">
        <f>TREND(Calibration!$A$2:$A$4,Calibration!$B$2:$B$4,C12)</f>
        <v>379.35784313587254</v>
      </c>
      <c r="K12" s="2">
        <f>TREND(Calibration!$A$2:$A$4,Calibration!$C$2:$C$4,E12)</f>
        <v>570.6635689991632</v>
      </c>
      <c r="L12" s="2">
        <f>TREND(Calibration!$A$2:$A$4,Calibration!$D$2:$D$4,G12)</f>
        <v>578.76232498438094</v>
      </c>
    </row>
    <row r="13" spans="1:14" x14ac:dyDescent="0.25">
      <c r="A13">
        <v>55100</v>
      </c>
      <c r="B13">
        <v>14.1590004</v>
      </c>
      <c r="C13">
        <v>0.58109999000000001</v>
      </c>
      <c r="D13">
        <v>864.81701659999999</v>
      </c>
      <c r="E13">
        <v>1.4775999799999999</v>
      </c>
      <c r="F13">
        <v>204.13999939000001</v>
      </c>
      <c r="G13">
        <v>1.52719998</v>
      </c>
      <c r="H13">
        <v>9.9000003020963209E+37</v>
      </c>
      <c r="J13" s="2">
        <f>TREND(Calibration!$A$2:$A$4,Calibration!$B$2:$B$4,C13)</f>
        <v>380.34609021909012</v>
      </c>
      <c r="K13" s="2">
        <f>TREND(Calibration!$A$2:$A$4,Calibration!$C$2:$C$4,E13)</f>
        <v>575.46395739865602</v>
      </c>
      <c r="L13" s="2">
        <f>TREND(Calibration!$A$2:$A$4,Calibration!$D$2:$D$4,G13)</f>
        <v>578.3074484826102</v>
      </c>
    </row>
    <row r="14" spans="1:14" x14ac:dyDescent="0.25">
      <c r="A14">
        <v>60102</v>
      </c>
      <c r="B14">
        <v>14.288999560000001</v>
      </c>
      <c r="C14">
        <v>0.57889997999999998</v>
      </c>
      <c r="D14">
        <v>817.99200439000003</v>
      </c>
      <c r="E14">
        <v>1.4337999800000001</v>
      </c>
      <c r="F14">
        <v>329.64099120999998</v>
      </c>
      <c r="G14">
        <v>1.5293999899999999</v>
      </c>
      <c r="H14">
        <v>9.9000003020963209E+37</v>
      </c>
      <c r="J14" s="2">
        <f>TREND(Calibration!$A$2:$A$4,Calibration!$B$2:$B$4,C14)</f>
        <v>378.98721882428299</v>
      </c>
      <c r="K14" s="2">
        <f>TREND(Calibration!$A$2:$A$4,Calibration!$C$2:$C$4,E14)</f>
        <v>557.79522669829282</v>
      </c>
      <c r="L14" s="2">
        <f>TREND(Calibration!$A$2:$A$4,Calibration!$D$2:$D$4,G14)</f>
        <v>579.21714773144038</v>
      </c>
    </row>
    <row r="15" spans="1:14" x14ac:dyDescent="0.25">
      <c r="A15">
        <v>65102</v>
      </c>
      <c r="B15">
        <v>14.350000380000001</v>
      </c>
      <c r="C15">
        <v>0.58160000999999995</v>
      </c>
      <c r="D15">
        <v>790.20599364999998</v>
      </c>
      <c r="E15">
        <v>1.48459995</v>
      </c>
      <c r="F15">
        <v>334.83300781000003</v>
      </c>
      <c r="G15">
        <v>1.51370001</v>
      </c>
      <c r="H15">
        <v>9.9000003020963209E+37</v>
      </c>
      <c r="J15" s="2">
        <f>TREND(Calibration!$A$2:$A$4,Calibration!$B$2:$B$4,C15)</f>
        <v>380.65493557653457</v>
      </c>
      <c r="K15" s="2">
        <f>TREND(Calibration!$A$2:$A$4,Calibration!$C$2:$C$4,E15)</f>
        <v>578.2877150434191</v>
      </c>
      <c r="L15" s="2">
        <f>TREND(Calibration!$A$2:$A$4,Calibration!$D$2:$D$4,G15)</f>
        <v>572.7252408707219</v>
      </c>
    </row>
    <row r="16" spans="1:14" x14ac:dyDescent="0.25">
      <c r="A16">
        <v>70104</v>
      </c>
      <c r="B16">
        <v>14.34399986</v>
      </c>
      <c r="C16">
        <v>0.58319997999999995</v>
      </c>
      <c r="D16">
        <v>728.60498046999999</v>
      </c>
      <c r="E16">
        <v>1.50730002</v>
      </c>
      <c r="F16">
        <v>413.26000977000001</v>
      </c>
      <c r="G16">
        <v>1.5082999500000001</v>
      </c>
      <c r="H16">
        <v>9.9000003020963209E+37</v>
      </c>
      <c r="J16" s="2">
        <f>TREND(Calibration!$A$2:$A$4,Calibration!$B$2:$B$4,C16)</f>
        <v>381.6431826597522</v>
      </c>
      <c r="K16" s="2">
        <f>TREND(Calibration!$A$2:$A$4,Calibration!$C$2:$C$4,E16)</f>
        <v>587.4448251737706</v>
      </c>
      <c r="L16" s="2">
        <f>TREND(Calibration!$A$2:$A$4,Calibration!$D$2:$D$4,G16)</f>
        <v>570.49232805412657</v>
      </c>
    </row>
    <row r="17" spans="1:12" x14ac:dyDescent="0.25">
      <c r="A17">
        <v>75105</v>
      </c>
      <c r="B17">
        <v>14.272999759999999</v>
      </c>
      <c r="C17">
        <v>0.57950002</v>
      </c>
      <c r="D17">
        <v>670.95300293000003</v>
      </c>
      <c r="E17">
        <v>1.5132000400000001</v>
      </c>
      <c r="F17">
        <v>549.25799560999997</v>
      </c>
      <c r="G17">
        <v>1.4986000100000001</v>
      </c>
      <c r="H17">
        <v>9.9000003020963209E+37</v>
      </c>
      <c r="J17" s="2">
        <f>TREND(Calibration!$A$2:$A$4,Calibration!$B$2:$B$4,C17)</f>
        <v>379.35784313587254</v>
      </c>
      <c r="K17" s="2">
        <f>TREND(Calibration!$A$2:$A$4,Calibration!$C$2:$C$4,E17)</f>
        <v>589.82486774241806</v>
      </c>
      <c r="L17" s="2">
        <f>TREND(Calibration!$A$2:$A$4,Calibration!$D$2:$D$4,G17)</f>
        <v>566.4814244074621</v>
      </c>
    </row>
    <row r="18" spans="1:12" x14ac:dyDescent="0.25">
      <c r="A18">
        <v>80104</v>
      </c>
      <c r="B18">
        <v>14.20400047</v>
      </c>
      <c r="C18">
        <v>0.58050000999999996</v>
      </c>
      <c r="D18">
        <v>678.31500243999994</v>
      </c>
      <c r="E18">
        <v>1.55480003</v>
      </c>
      <c r="F18">
        <v>593.67498779000005</v>
      </c>
      <c r="G18">
        <v>1.5039999500000001</v>
      </c>
      <c r="H18">
        <v>9.9000003020963209E+37</v>
      </c>
      <c r="J18" s="2">
        <f>TREND(Calibration!$A$2:$A$4,Calibration!$B$2:$B$4,C18)</f>
        <v>379.97550296746107</v>
      </c>
      <c r="K18" s="2">
        <f>TREND(Calibration!$A$2:$A$4,Calibration!$C$2:$C$4,E18)</f>
        <v>606.60612391702546</v>
      </c>
      <c r="L18" s="2">
        <f>TREND(Calibration!$A$2:$A$4,Calibration!$D$2:$D$4,G18)</f>
        <v>568.71428760432411</v>
      </c>
    </row>
    <row r="19" spans="1:12" x14ac:dyDescent="0.25">
      <c r="A19">
        <v>85105</v>
      </c>
      <c r="B19">
        <v>14.10999966</v>
      </c>
      <c r="C19">
        <v>0.58219999</v>
      </c>
      <c r="D19">
        <v>864.45001220999995</v>
      </c>
      <c r="E19">
        <v>1.54449999</v>
      </c>
      <c r="F19">
        <v>461.64498901000002</v>
      </c>
      <c r="G19">
        <v>1.52079999</v>
      </c>
      <c r="H19">
        <v>9.9000003020963209E+37</v>
      </c>
      <c r="J19" s="2">
        <f>TREND(Calibration!$A$2:$A$4,Calibration!$B$2:$B$4,C19)</f>
        <v>381.02552282816362</v>
      </c>
      <c r="K19" s="2">
        <f>TREND(Calibration!$A$2:$A$4,Calibration!$C$2:$C$4,E19)</f>
        <v>602.45113229686626</v>
      </c>
      <c r="L19" s="2">
        <f>TREND(Calibration!$A$2:$A$4,Calibration!$D$2:$D$4,G19)</f>
        <v>575.66106683183546</v>
      </c>
    </row>
    <row r="20" spans="1:12" x14ac:dyDescent="0.25">
      <c r="A20">
        <v>90106</v>
      </c>
      <c r="B20">
        <v>14.01299953</v>
      </c>
      <c r="C20">
        <v>0.58759998999999996</v>
      </c>
      <c r="D20">
        <v>829.36297606999995</v>
      </c>
      <c r="E20">
        <v>1.56830001</v>
      </c>
      <c r="F20">
        <v>295.81698607999999</v>
      </c>
      <c r="G20">
        <v>1.52509999</v>
      </c>
      <c r="H20">
        <v>9.9000003020963209E+37</v>
      </c>
      <c r="J20" s="2">
        <f>TREND(Calibration!$A$2:$A$4,Calibration!$B$2:$B$4,C20)</f>
        <v>384.36091927270638</v>
      </c>
      <c r="K20" s="2">
        <f>TREND(Calibration!$A$2:$A$4,Calibration!$C$2:$C$4,E20)</f>
        <v>612.05195750333337</v>
      </c>
      <c r="L20" s="2">
        <f>TREND(Calibration!$A$2:$A$4,Calibration!$D$2:$D$4,G20)</f>
        <v>577.43910728163792</v>
      </c>
    </row>
    <row r="21" spans="1:12" x14ac:dyDescent="0.25">
      <c r="A21">
        <v>95106</v>
      </c>
      <c r="B21">
        <v>14.067999840000001</v>
      </c>
      <c r="C21">
        <v>0.58160000999999995</v>
      </c>
      <c r="D21">
        <v>9.9000003020963209E+37</v>
      </c>
      <c r="E21">
        <v>1.4602999699999999</v>
      </c>
      <c r="F21">
        <v>480.70599364999998</v>
      </c>
      <c r="G21">
        <v>1.52670002</v>
      </c>
      <c r="H21">
        <v>9.9000003020963209E+37</v>
      </c>
      <c r="J21" s="2">
        <f>TREND(Calibration!$A$2:$A$4,Calibration!$B$2:$B$4,C21)</f>
        <v>380.65493557653457</v>
      </c>
      <c r="K21" s="2">
        <f>TREND(Calibration!$A$2:$A$4,Calibration!$C$2:$C$4,E21)</f>
        <v>568.48520813373375</v>
      </c>
      <c r="L21" s="2">
        <f>TREND(Calibration!$A$2:$A$4,Calibration!$D$2:$D$4,G21)</f>
        <v>578.10071613300954</v>
      </c>
    </row>
    <row r="22" spans="1:12" x14ac:dyDescent="0.25">
      <c r="A22">
        <v>100107</v>
      </c>
      <c r="B22">
        <v>14.19499969</v>
      </c>
      <c r="C22">
        <v>0.58050000999999996</v>
      </c>
      <c r="D22">
        <v>623.55401611000002</v>
      </c>
      <c r="E22">
        <v>1.5305000499999999</v>
      </c>
      <c r="F22">
        <v>513.73901366999996</v>
      </c>
      <c r="G22">
        <v>1.51909995</v>
      </c>
      <c r="H22">
        <v>1357.87597656</v>
      </c>
      <c r="J22" s="2">
        <f>TREND(Calibration!$A$2:$A$4,Calibration!$B$2:$B$4,C22)</f>
        <v>379.97550296746107</v>
      </c>
      <c r="K22" s="2">
        <f>TREND(Calibration!$A$2:$A$4,Calibration!$C$2:$C$4,E22)</f>
        <v>596.80361700734011</v>
      </c>
      <c r="L22" s="2">
        <f>TREND(Calibration!$A$2:$A$4,Calibration!$D$2:$D$4,G22)</f>
        <v>574.9581040675838</v>
      </c>
    </row>
    <row r="23" spans="1:12" x14ac:dyDescent="0.25">
      <c r="A23">
        <v>105106</v>
      </c>
      <c r="B23">
        <v>14.35700035</v>
      </c>
      <c r="C23">
        <v>0.57999997999999997</v>
      </c>
      <c r="D23">
        <v>659.35498046999999</v>
      </c>
      <c r="E23">
        <v>1.54069996</v>
      </c>
      <c r="F23">
        <v>831.02502441000001</v>
      </c>
      <c r="G23">
        <v>1.5067000399999999</v>
      </c>
      <c r="H23">
        <v>9.9000003020963209E+37</v>
      </c>
      <c r="J23" s="2">
        <f>TREND(Calibration!$A$2:$A$4,Calibration!$B$2:$B$4,C23)</f>
        <v>379.66665143335649</v>
      </c>
      <c r="K23" s="2">
        <f>TREND(Calibration!$A$2:$A$4,Calibration!$C$2:$C$4,E23)</f>
        <v>600.91821661825213</v>
      </c>
      <c r="L23" s="2">
        <f>TREND(Calibration!$A$2:$A$4,Calibration!$D$2:$D$4,G23)</f>
        <v>569.83076882248849</v>
      </c>
    </row>
    <row r="24" spans="1:12" x14ac:dyDescent="0.25">
      <c r="A24">
        <v>110108</v>
      </c>
      <c r="B24">
        <v>14.42500019</v>
      </c>
      <c r="C24">
        <v>0.57730000999999997</v>
      </c>
      <c r="D24">
        <v>1287.5770263700001</v>
      </c>
      <c r="E24">
        <v>1.5298999499999999</v>
      </c>
      <c r="F24">
        <v>186.51499939000001</v>
      </c>
      <c r="G24">
        <v>1.5099999900000001</v>
      </c>
      <c r="H24">
        <v>9.9000003020963209E+37</v>
      </c>
      <c r="J24" s="2">
        <f>TREND(Calibration!$A$2:$A$4,Calibration!$B$2:$B$4,C24)</f>
        <v>377.99897174106536</v>
      </c>
      <c r="K24" s="2">
        <f>TREND(Calibration!$A$2:$A$4,Calibration!$C$2:$C$4,E24)</f>
        <v>596.56153926091804</v>
      </c>
      <c r="L24" s="2">
        <f>TREND(Calibration!$A$2:$A$4,Calibration!$D$2:$D$4,G24)</f>
        <v>571.19529081837823</v>
      </c>
    </row>
    <row r="25" spans="1:12" x14ac:dyDescent="0.25">
      <c r="A25">
        <v>115108</v>
      </c>
      <c r="B25">
        <v>14.440999980000001</v>
      </c>
      <c r="C25">
        <v>0.57509999999999994</v>
      </c>
      <c r="D25">
        <v>654.22698975000003</v>
      </c>
      <c r="E25">
        <v>1.4813000000000001</v>
      </c>
      <c r="F25">
        <v>735.09698486000002</v>
      </c>
      <c r="G25">
        <v>1.5175000400000001</v>
      </c>
      <c r="H25">
        <v>1163.2170410199999</v>
      </c>
      <c r="J25" s="2">
        <f>TREND(Calibration!$A$2:$A$4,Calibration!$B$2:$B$4,C25)</f>
        <v>376.64010034625824</v>
      </c>
      <c r="K25" s="2">
        <f>TREND(Calibration!$A$2:$A$4,Calibration!$C$2:$C$4,E25)</f>
        <v>576.95652947550445</v>
      </c>
      <c r="L25" s="2">
        <f>TREND(Calibration!$A$2:$A$4,Calibration!$D$2:$D$4,G25)</f>
        <v>574.29654483594584</v>
      </c>
    </row>
    <row r="26" spans="1:12" x14ac:dyDescent="0.25">
      <c r="A26">
        <v>120108</v>
      </c>
      <c r="B26">
        <v>14.37300014</v>
      </c>
      <c r="C26">
        <v>0.57509999999999994</v>
      </c>
      <c r="D26">
        <v>661.93902588000003</v>
      </c>
      <c r="E26">
        <v>1.52670002</v>
      </c>
      <c r="F26">
        <v>950.84802246000004</v>
      </c>
      <c r="G26">
        <v>1.51540005</v>
      </c>
      <c r="H26">
        <v>1292.1639404299999</v>
      </c>
      <c r="J26" s="2">
        <f>TREND(Calibration!$A$2:$A$4,Calibration!$B$2:$B$4,C26)</f>
        <v>376.64010034625824</v>
      </c>
      <c r="K26" s="2">
        <f>TREND(Calibration!$A$2:$A$4,Calibration!$C$2:$C$4,E26)</f>
        <v>595.27070132872598</v>
      </c>
      <c r="L26" s="2">
        <f>TREND(Calibration!$A$2:$A$4,Calibration!$D$2:$D$4,G26)</f>
        <v>573.42820363497356</v>
      </c>
    </row>
    <row r="27" spans="1:12" x14ac:dyDescent="0.25">
      <c r="A27">
        <v>125108</v>
      </c>
      <c r="B27">
        <v>14.23400021</v>
      </c>
      <c r="C27">
        <v>0.56969999999999998</v>
      </c>
      <c r="D27">
        <v>9.9000003020963209E+37</v>
      </c>
      <c r="E27">
        <v>1.5008000100000001</v>
      </c>
      <c r="F27">
        <v>252.36199951</v>
      </c>
      <c r="G27">
        <v>1.51909995</v>
      </c>
      <c r="H27">
        <v>9.9000003020963209E+37</v>
      </c>
      <c r="J27" s="2">
        <f>TREND(Calibration!$A$2:$A$4,Calibration!$B$2:$B$4,C27)</f>
        <v>373.30470390171553</v>
      </c>
      <c r="K27" s="2">
        <f>TREND(Calibration!$A$2:$A$4,Calibration!$C$2:$C$4,E27)</f>
        <v>584.82274923222565</v>
      </c>
      <c r="L27" s="2">
        <f>TREND(Calibration!$A$2:$A$4,Calibration!$D$2:$D$4,G27)</f>
        <v>574.9581040675838</v>
      </c>
    </row>
    <row r="28" spans="1:12" x14ac:dyDescent="0.25">
      <c r="A28">
        <v>130109</v>
      </c>
      <c r="B28">
        <v>14.208000180000001</v>
      </c>
      <c r="C28">
        <v>0.58429998000000005</v>
      </c>
      <c r="D28">
        <v>435.57101440000002</v>
      </c>
      <c r="E28">
        <v>1.52670002</v>
      </c>
      <c r="F28">
        <v>1111.8389892600001</v>
      </c>
      <c r="G28">
        <v>1.5262000600000001</v>
      </c>
      <c r="H28">
        <v>917.41198729999996</v>
      </c>
      <c r="J28" s="2">
        <f>TREND(Calibration!$A$2:$A$4,Calibration!$B$2:$B$4,C28)</f>
        <v>382.32261526882576</v>
      </c>
      <c r="K28" s="2">
        <f>TREND(Calibration!$A$2:$A$4,Calibration!$C$2:$C$4,E28)</f>
        <v>595.27070132872598</v>
      </c>
      <c r="L28" s="2">
        <f>TREND(Calibration!$A$2:$A$4,Calibration!$D$2:$D$4,G28)</f>
        <v>577.89398378340877</v>
      </c>
    </row>
    <row r="29" spans="1:12" x14ac:dyDescent="0.25">
      <c r="A29">
        <v>135110</v>
      </c>
      <c r="B29">
        <v>14.14000034</v>
      </c>
      <c r="C29">
        <v>0.58969998000000001</v>
      </c>
      <c r="D29">
        <v>933.75799560999997</v>
      </c>
      <c r="E29">
        <v>1.56719995</v>
      </c>
      <c r="F29">
        <v>1028.3079834</v>
      </c>
      <c r="G29">
        <v>1.5402</v>
      </c>
      <c r="H29">
        <v>1161.79394531</v>
      </c>
      <c r="J29" s="2">
        <f>TREND(Calibration!$A$2:$A$4,Calibration!$B$2:$B$4,C29)</f>
        <v>385.65801171336847</v>
      </c>
      <c r="K29" s="2">
        <f>TREND(Calibration!$A$2:$A$4,Calibration!$C$2:$C$4,E29)</f>
        <v>611.60819805369317</v>
      </c>
      <c r="L29" s="2">
        <f>TREND(Calibration!$A$2:$A$4,Calibration!$D$2:$D$4,G29)</f>
        <v>583.68292787987559</v>
      </c>
    </row>
    <row r="30" spans="1:12" x14ac:dyDescent="0.25">
      <c r="A30">
        <v>140110</v>
      </c>
      <c r="B30">
        <v>14.10999966</v>
      </c>
      <c r="C30">
        <v>0.58859998000000002</v>
      </c>
      <c r="D30">
        <v>1050.02697754</v>
      </c>
      <c r="E30">
        <v>1.64059997</v>
      </c>
      <c r="F30">
        <v>1206.69799805</v>
      </c>
      <c r="G30">
        <v>1.5359</v>
      </c>
      <c r="H30">
        <v>1176.41894531</v>
      </c>
      <c r="J30" s="2">
        <f>TREND(Calibration!$A$2:$A$4,Calibration!$B$2:$B$4,C30)</f>
        <v>384.97857910429497</v>
      </c>
      <c r="K30" s="2">
        <f>TREND(Calibration!$A$2:$A$4,Calibration!$C$2:$C$4,E30)</f>
        <v>641.21744889344836</v>
      </c>
      <c r="L30" s="2">
        <f>TREND(Calibration!$A$2:$A$4,Calibration!$D$2:$D$4,G30)</f>
        <v>581.90488743007313</v>
      </c>
    </row>
    <row r="31" spans="1:12" x14ac:dyDescent="0.25">
      <c r="A31">
        <v>145110</v>
      </c>
      <c r="B31">
        <v>14.135999679999999</v>
      </c>
      <c r="C31">
        <v>0.59460002000000001</v>
      </c>
      <c r="D31">
        <v>855.27099609000004</v>
      </c>
      <c r="E31">
        <v>1.6066000499999999</v>
      </c>
      <c r="F31">
        <v>1190.3869628899999</v>
      </c>
      <c r="G31">
        <v>1.51859999</v>
      </c>
      <c r="H31">
        <v>1124.61206055</v>
      </c>
      <c r="J31" s="2">
        <f>TREND(Calibration!$A$2:$A$4,Calibration!$B$2:$B$4,C31)</f>
        <v>388.68459986042723</v>
      </c>
      <c r="K31" s="2">
        <f>TREND(Calibration!$A$2:$A$4,Calibration!$C$2:$C$4,E31)</f>
        <v>627.50202811002612</v>
      </c>
      <c r="L31" s="2">
        <f>TREND(Calibration!$A$2:$A$4,Calibration!$D$2:$D$4,G31)</f>
        <v>574.75137171798315</v>
      </c>
    </row>
    <row r="32" spans="1:12" x14ac:dyDescent="0.25">
      <c r="A32">
        <v>150110</v>
      </c>
      <c r="B32">
        <v>14.21700001</v>
      </c>
      <c r="C32">
        <v>0.59240000999999998</v>
      </c>
      <c r="D32">
        <v>814.18402100000003</v>
      </c>
      <c r="E32">
        <v>1.58179998</v>
      </c>
      <c r="F32">
        <v>1269.1779785199999</v>
      </c>
      <c r="G32">
        <v>1.51909995</v>
      </c>
      <c r="H32">
        <v>1298.9029541</v>
      </c>
      <c r="J32" s="2">
        <f>TREND(Calibration!$A$2:$A$4,Calibration!$B$2:$B$4,C32)</f>
        <v>387.3257284656201</v>
      </c>
      <c r="K32" s="2">
        <f>TREND(Calibration!$A$2:$A$4,Calibration!$C$2:$C$4,E32)</f>
        <v>617.49778705568463</v>
      </c>
      <c r="L32" s="2">
        <f>TREND(Calibration!$A$2:$A$4,Calibration!$D$2:$D$4,G32)</f>
        <v>574.9581040675838</v>
      </c>
    </row>
    <row r="33" spans="1:12" x14ac:dyDescent="0.25">
      <c r="A33">
        <v>155110</v>
      </c>
      <c r="B33">
        <v>14.32499981</v>
      </c>
      <c r="C33">
        <v>0.58969998000000001</v>
      </c>
      <c r="D33">
        <v>829.88397216999999</v>
      </c>
      <c r="E33">
        <v>1.5903999799999999</v>
      </c>
      <c r="F33">
        <v>9.9000003020963209E+37</v>
      </c>
      <c r="G33">
        <v>1.5175000400000001</v>
      </c>
      <c r="H33">
        <v>9.9000003020963209E+37</v>
      </c>
      <c r="J33" s="2">
        <f>TREND(Calibration!$A$2:$A$4,Calibration!$B$2:$B$4,C33)</f>
        <v>385.65801171336847</v>
      </c>
      <c r="K33" s="2">
        <f>TREND(Calibration!$A$2:$A$4,Calibration!$C$2:$C$4,E33)</f>
        <v>620.9669898872628</v>
      </c>
      <c r="L33" s="2">
        <f>TREND(Calibration!$A$2:$A$4,Calibration!$D$2:$D$4,G33)</f>
        <v>574.29654483594584</v>
      </c>
    </row>
    <row r="34" spans="1:12" x14ac:dyDescent="0.25">
      <c r="A34">
        <v>160112</v>
      </c>
      <c r="B34">
        <v>14.350000380000001</v>
      </c>
      <c r="C34">
        <v>0.58380001999999998</v>
      </c>
      <c r="D34">
        <v>679.95397949000005</v>
      </c>
      <c r="E34">
        <v>1.5440000300000001</v>
      </c>
      <c r="F34">
        <v>9.9000003020963209E+37</v>
      </c>
      <c r="G34">
        <v>1.5202000099999999</v>
      </c>
      <c r="H34">
        <v>944.68298340000001</v>
      </c>
      <c r="J34" s="2">
        <f>TREND(Calibration!$A$2:$A$4,Calibration!$B$2:$B$4,C34)</f>
        <v>382.01380697134175</v>
      </c>
      <c r="K34" s="2">
        <f>TREND(Calibration!$A$2:$A$4,Calibration!$C$2:$C$4,E34)</f>
        <v>602.24945059364813</v>
      </c>
      <c r="L34" s="2">
        <f>TREND(Calibration!$A$2:$A$4,Calibration!$D$2:$D$4,G34)</f>
        <v>575.41297643437679</v>
      </c>
    </row>
    <row r="35" spans="1:12" x14ac:dyDescent="0.25">
      <c r="A35">
        <v>165111</v>
      </c>
      <c r="B35">
        <v>14.30500031</v>
      </c>
      <c r="C35">
        <v>0.59509999000000002</v>
      </c>
      <c r="D35">
        <v>662.39501953000001</v>
      </c>
      <c r="E35">
        <v>1.51859999</v>
      </c>
      <c r="F35">
        <v>1338.9610595700001</v>
      </c>
      <c r="G35">
        <v>1.51859999</v>
      </c>
      <c r="H35">
        <v>1194.12597656</v>
      </c>
      <c r="J35" s="2">
        <f>TREND(Calibration!$A$2:$A$4,Calibration!$B$2:$B$4,C35)</f>
        <v>388.9934143345713</v>
      </c>
      <c r="K35" s="2">
        <f>TREND(Calibration!$A$2:$A$4,Calibration!$C$2:$C$4,E35)</f>
        <v>592.0031842343227</v>
      </c>
      <c r="L35" s="2">
        <f>TREND(Calibration!$A$2:$A$4,Calibration!$D$2:$D$4,G35)</f>
        <v>574.75137171798315</v>
      </c>
    </row>
    <row r="36" spans="1:12" x14ac:dyDescent="0.25">
      <c r="A36">
        <v>170112</v>
      </c>
      <c r="B36">
        <v>14.20400047</v>
      </c>
      <c r="C36">
        <v>0.59570003000000005</v>
      </c>
      <c r="D36">
        <v>794.45202637</v>
      </c>
      <c r="E36">
        <v>1.5293999899999999</v>
      </c>
      <c r="F36">
        <v>9.9000003020963209E+37</v>
      </c>
      <c r="G36">
        <v>1.5202000099999999</v>
      </c>
      <c r="H36">
        <v>9.9000003020963209E+37</v>
      </c>
      <c r="J36" s="2">
        <f>TREND(Calibration!$A$2:$A$4,Calibration!$B$2:$B$4,C36)</f>
        <v>389.36403864616085</v>
      </c>
      <c r="K36" s="2">
        <f>TREND(Calibration!$A$2:$A$4,Calibration!$C$2:$C$4,E36)</f>
        <v>596.35985755769991</v>
      </c>
      <c r="L36" s="2">
        <f>TREND(Calibration!$A$2:$A$4,Calibration!$D$2:$D$4,G36)</f>
        <v>575.41297643437679</v>
      </c>
    </row>
    <row r="37" spans="1:12" x14ac:dyDescent="0.25">
      <c r="A37">
        <v>175112</v>
      </c>
      <c r="B37">
        <v>14.12300014</v>
      </c>
      <c r="C37">
        <v>0.59509999000000002</v>
      </c>
      <c r="D37">
        <v>676.74902343999997</v>
      </c>
      <c r="E37">
        <v>1.5552999999999999</v>
      </c>
      <c r="F37">
        <v>9.9000003020963209E+37</v>
      </c>
      <c r="G37">
        <v>1.52079999</v>
      </c>
      <c r="H37">
        <v>1176.8520507799999</v>
      </c>
      <c r="J37" s="2">
        <f>TREND(Calibration!$A$2:$A$4,Calibration!$B$2:$B$4,C37)</f>
        <v>388.9934143345713</v>
      </c>
      <c r="K37" s="2">
        <f>TREND(Calibration!$A$2:$A$4,Calibration!$C$2:$C$4,E37)</f>
        <v>606.80780965420024</v>
      </c>
      <c r="L37" s="2">
        <f>TREND(Calibration!$A$2:$A$4,Calibration!$D$2:$D$4,G37)</f>
        <v>575.66106683183546</v>
      </c>
    </row>
    <row r="38" spans="1:12" x14ac:dyDescent="0.25">
      <c r="A38">
        <v>180112</v>
      </c>
      <c r="B38">
        <v>14.071000099999999</v>
      </c>
      <c r="C38">
        <v>0.59570003000000005</v>
      </c>
      <c r="D38">
        <v>713.21398925999995</v>
      </c>
      <c r="E38">
        <v>1.5456000599999999</v>
      </c>
      <c r="F38">
        <v>9.9000003020963209E+37</v>
      </c>
      <c r="G38">
        <v>1.5240000499999999</v>
      </c>
      <c r="H38">
        <v>1113.9949951200001</v>
      </c>
      <c r="J38" s="2">
        <f>TREND(Calibration!$A$2:$A$4,Calibration!$B$2:$B$4,C38)</f>
        <v>389.36403864616085</v>
      </c>
      <c r="K38" s="2">
        <f>TREND(Calibration!$A$2:$A$4,Calibration!$C$2:$C$4,E38)</f>
        <v>602.89489578046323</v>
      </c>
      <c r="L38" s="2">
        <f>TREND(Calibration!$A$2:$A$4,Calibration!$D$2:$D$4,G38)</f>
        <v>576.98428453457848</v>
      </c>
    </row>
    <row r="39" spans="1:12" x14ac:dyDescent="0.25">
      <c r="A39">
        <v>185112</v>
      </c>
      <c r="B39">
        <v>14.11699963</v>
      </c>
      <c r="C39">
        <v>0.60809999999999997</v>
      </c>
      <c r="D39">
        <v>661.76702881000006</v>
      </c>
      <c r="E39">
        <v>1.50349998</v>
      </c>
      <c r="F39">
        <v>9.9000003020963209E+37</v>
      </c>
      <c r="G39">
        <v>1.52509999</v>
      </c>
      <c r="H39">
        <v>9.9000003020963209E+37</v>
      </c>
      <c r="J39" s="2">
        <f>TREND(Calibration!$A$2:$A$4,Calibration!$B$2:$B$4,C39)</f>
        <v>397.0230786184639</v>
      </c>
      <c r="K39" s="2">
        <f>TREND(Calibration!$A$2:$A$4,Calibration!$C$2:$C$4,E39)</f>
        <v>585.91190546119958</v>
      </c>
      <c r="L39" s="2">
        <f>TREND(Calibration!$A$2:$A$4,Calibration!$D$2:$D$4,G39)</f>
        <v>577.43910728163792</v>
      </c>
    </row>
    <row r="40" spans="1:12" x14ac:dyDescent="0.25">
      <c r="A40">
        <v>190112</v>
      </c>
      <c r="B40">
        <v>14.26599979</v>
      </c>
      <c r="C40">
        <v>0.59299999000000003</v>
      </c>
      <c r="D40">
        <v>631.28698729999996</v>
      </c>
      <c r="E40">
        <v>1.45809996</v>
      </c>
      <c r="F40">
        <v>9.9000003020963209E+37</v>
      </c>
      <c r="G40">
        <v>1.5255999600000001</v>
      </c>
      <c r="H40">
        <v>918.5</v>
      </c>
      <c r="J40" s="2">
        <f>TREND(Calibration!$A$2:$A$4,Calibration!$B$2:$B$4,C40)</f>
        <v>387.69631571724915</v>
      </c>
      <c r="K40" s="2">
        <f>TREND(Calibration!$A$2:$A$4,Calibration!$C$2:$C$4,E40)</f>
        <v>567.59773360797794</v>
      </c>
      <c r="L40" s="2">
        <f>TREND(Calibration!$A$2:$A$4,Calibration!$D$2:$D$4,G40)</f>
        <v>577.64584376621656</v>
      </c>
    </row>
    <row r="41" spans="1:12" x14ac:dyDescent="0.25">
      <c r="A41">
        <v>195113</v>
      </c>
      <c r="B41">
        <v>14.411999700000001</v>
      </c>
      <c r="C41">
        <v>0.59570003000000005</v>
      </c>
      <c r="D41">
        <v>647.90502930000002</v>
      </c>
      <c r="E41">
        <v>1.45270002</v>
      </c>
      <c r="F41">
        <v>9.9000003020963209E+37</v>
      </c>
      <c r="G41">
        <v>1.5277999600000001</v>
      </c>
      <c r="H41">
        <v>9.9000003020963209E+37</v>
      </c>
      <c r="J41" s="2">
        <f>TREND(Calibration!$A$2:$A$4,Calibration!$B$2:$B$4,C41)</f>
        <v>389.36403864616085</v>
      </c>
      <c r="K41" s="2">
        <f>TREND(Calibration!$A$2:$A$4,Calibration!$C$2:$C$4,E41)</f>
        <v>565.41942115003008</v>
      </c>
      <c r="L41" s="2">
        <f>TREND(Calibration!$A$2:$A$4,Calibration!$D$2:$D$4,G41)</f>
        <v>578.55553888006898</v>
      </c>
    </row>
    <row r="42" spans="1:12" x14ac:dyDescent="0.25">
      <c r="A42">
        <v>200112</v>
      </c>
      <c r="B42">
        <v>14.477000240000001</v>
      </c>
      <c r="C42">
        <v>0.59619999000000001</v>
      </c>
      <c r="D42">
        <v>974.31896973000005</v>
      </c>
      <c r="E42">
        <v>1.45159996</v>
      </c>
      <c r="F42">
        <v>9.9000003020963209E+37</v>
      </c>
      <c r="G42">
        <v>1.5240000499999999</v>
      </c>
      <c r="H42">
        <v>9.9000003020963209E+37</v>
      </c>
      <c r="J42" s="2">
        <f>TREND(Calibration!$A$2:$A$4,Calibration!$B$2:$B$4,C42)</f>
        <v>389.67284694364486</v>
      </c>
      <c r="K42" s="2">
        <f>TREND(Calibration!$A$2:$A$4,Calibration!$C$2:$C$4,E42)</f>
        <v>564.97566170038988</v>
      </c>
      <c r="L42" s="2">
        <f>TREND(Calibration!$A$2:$A$4,Calibration!$D$2:$D$4,G42)</f>
        <v>576.98428453457848</v>
      </c>
    </row>
    <row r="43" spans="1:12" x14ac:dyDescent="0.25">
      <c r="A43">
        <v>205112</v>
      </c>
      <c r="B43">
        <v>14.458000180000001</v>
      </c>
      <c r="C43">
        <v>0.60750002000000003</v>
      </c>
      <c r="D43">
        <v>636.45397949000005</v>
      </c>
      <c r="E43">
        <v>1.51479995</v>
      </c>
      <c r="F43">
        <v>9.9000003020963209E+37</v>
      </c>
      <c r="G43">
        <v>1.5240000499999999</v>
      </c>
      <c r="H43">
        <v>9.9000003020963209E+37</v>
      </c>
      <c r="J43" s="2">
        <f>TREND(Calibration!$A$2:$A$4,Calibration!$B$2:$B$4,C43)</f>
        <v>396.65249136683491</v>
      </c>
      <c r="K43" s="2">
        <f>TREND(Calibration!$A$2:$A$4,Calibration!$C$2:$C$4,E43)</f>
        <v>590.47026452175169</v>
      </c>
      <c r="L43" s="2">
        <f>TREND(Calibration!$A$2:$A$4,Calibration!$D$2:$D$4,G43)</f>
        <v>576.98428453457848</v>
      </c>
    </row>
    <row r="44" spans="1:12" x14ac:dyDescent="0.25">
      <c r="A44">
        <v>210113</v>
      </c>
      <c r="B44">
        <v>14.385999679999999</v>
      </c>
      <c r="C44">
        <v>0.60860002000000002</v>
      </c>
      <c r="D44">
        <v>526</v>
      </c>
      <c r="E44">
        <v>1.5175000400000001</v>
      </c>
      <c r="F44">
        <v>9.9000003020963209E+37</v>
      </c>
      <c r="G44">
        <v>1.5224000200000001</v>
      </c>
      <c r="H44">
        <v>1299.4880371100001</v>
      </c>
      <c r="J44" s="2">
        <f>TREND(Calibration!$A$2:$A$4,Calibration!$B$2:$B$4,C44)</f>
        <v>397.33192397590841</v>
      </c>
      <c r="K44" s="2">
        <f>TREND(Calibration!$A$2:$A$4,Calibration!$C$2:$C$4,E44)</f>
        <v>591.55946915820709</v>
      </c>
      <c r="L44" s="2">
        <f>TREND(Calibration!$A$2:$A$4,Calibration!$D$2:$D$4,G44)</f>
        <v>576.32267568320708</v>
      </c>
    </row>
    <row r="45" spans="1:12" x14ac:dyDescent="0.25">
      <c r="A45">
        <v>215112</v>
      </c>
      <c r="B45">
        <v>14.30200005</v>
      </c>
      <c r="C45">
        <v>0.60970002000000001</v>
      </c>
      <c r="D45">
        <v>815.07098388999998</v>
      </c>
      <c r="E45">
        <v>1.5391000500000001</v>
      </c>
      <c r="F45">
        <v>9.9000003020963209E+37</v>
      </c>
      <c r="G45">
        <v>1.5245000099999999</v>
      </c>
      <c r="H45">
        <v>9.9000003020963209E+37</v>
      </c>
      <c r="J45" s="2">
        <f>TREND(Calibration!$A$2:$A$4,Calibration!$B$2:$B$4,C45)</f>
        <v>398.01135658498197</v>
      </c>
      <c r="K45" s="2">
        <f>TREND(Calibration!$A$2:$A$4,Calibration!$C$2:$C$4,E45)</f>
        <v>600.27281983891839</v>
      </c>
      <c r="L45" s="2">
        <f>TREND(Calibration!$A$2:$A$4,Calibration!$D$2:$D$4,G45)</f>
        <v>577.19101688417925</v>
      </c>
    </row>
    <row r="46" spans="1:12" x14ac:dyDescent="0.25">
      <c r="A46">
        <v>220114</v>
      </c>
      <c r="B46">
        <v>14.211000439999999</v>
      </c>
      <c r="C46">
        <v>0.61669998999999998</v>
      </c>
      <c r="D46">
        <v>502.41699218999997</v>
      </c>
      <c r="E46">
        <v>1.50619996</v>
      </c>
      <c r="F46">
        <v>9.9000003020963209E+37</v>
      </c>
      <c r="G46">
        <v>1.5332000299999999</v>
      </c>
      <c r="H46">
        <v>1196.7550048799999</v>
      </c>
      <c r="J46" s="2">
        <f>TREND(Calibration!$A$2:$A$4,Calibration!$B$2:$B$4,C46)</f>
        <v>402.33500011274225</v>
      </c>
      <c r="K46" s="2">
        <f>TREND(Calibration!$A$2:$A$4,Calibration!$C$2:$C$4,E46)</f>
        <v>587.0010657241304</v>
      </c>
      <c r="L46" s="2">
        <f>TREND(Calibration!$A$2:$A$4,Calibration!$D$2:$D$4,G46)</f>
        <v>580.78845583164207</v>
      </c>
    </row>
    <row r="47" spans="1:12" x14ac:dyDescent="0.25">
      <c r="A47">
        <v>225113</v>
      </c>
      <c r="B47">
        <v>14.166000370000001</v>
      </c>
      <c r="C47">
        <v>0.61559998999999999</v>
      </c>
      <c r="D47">
        <v>906.14300536999997</v>
      </c>
      <c r="E47">
        <v>1.44239998</v>
      </c>
      <c r="F47">
        <v>9.9000003020963209E+37</v>
      </c>
      <c r="G47">
        <v>1.53530002</v>
      </c>
      <c r="H47">
        <v>1185.25097656</v>
      </c>
      <c r="J47" s="2">
        <f>TREND(Calibration!$A$2:$A$4,Calibration!$B$2:$B$4,C47)</f>
        <v>401.65556750366875</v>
      </c>
      <c r="K47" s="2">
        <f>TREND(Calibration!$A$2:$A$4,Calibration!$C$2:$C$4,E47)</f>
        <v>561.26442952987099</v>
      </c>
      <c r="L47" s="2">
        <f>TREND(Calibration!$A$2:$A$4,Calibration!$D$2:$D$4,G47)</f>
        <v>581.65679703261435</v>
      </c>
    </row>
    <row r="48" spans="1:12" x14ac:dyDescent="0.25">
      <c r="A48">
        <v>230114</v>
      </c>
      <c r="B48">
        <v>14.130000109999999</v>
      </c>
      <c r="C48">
        <v>0.61129999000000002</v>
      </c>
      <c r="D48">
        <v>637.47198486000002</v>
      </c>
      <c r="E48">
        <v>1.51049995</v>
      </c>
      <c r="F48">
        <v>9.9000003020963209E+37</v>
      </c>
      <c r="G48">
        <v>1.5305000499999999</v>
      </c>
      <c r="H48">
        <v>9.9000003020963209E+37</v>
      </c>
      <c r="J48" s="2">
        <f>TREND(Calibration!$A$2:$A$4,Calibration!$B$2:$B$4,C48)</f>
        <v>398.99960366819954</v>
      </c>
      <c r="K48" s="2">
        <f>TREND(Calibration!$A$2:$A$4,Calibration!$C$2:$C$4,E48)</f>
        <v>588.73566310596266</v>
      </c>
      <c r="L48" s="2">
        <f>TREND(Calibration!$A$2:$A$4,Calibration!$D$2:$D$4,G48)</f>
        <v>579.67202009823336</v>
      </c>
    </row>
    <row r="49" spans="1:12" x14ac:dyDescent="0.25">
      <c r="A49">
        <v>235113</v>
      </c>
      <c r="B49">
        <v>14.19799995</v>
      </c>
      <c r="C49">
        <v>0.61019999000000003</v>
      </c>
      <c r="D49">
        <v>641.84002685999997</v>
      </c>
      <c r="E49">
        <v>1.53429997</v>
      </c>
      <c r="F49">
        <v>9.9000003020963209E+37</v>
      </c>
      <c r="G49">
        <v>1.5305000499999999</v>
      </c>
      <c r="H49">
        <v>1280.69104004</v>
      </c>
      <c r="J49" s="2">
        <f>TREND(Calibration!$A$2:$A$4,Calibration!$B$2:$B$4,C49)</f>
        <v>398.32017105912604</v>
      </c>
      <c r="K49" s="2">
        <f>TREND(Calibration!$A$2:$A$4,Calibration!$C$2:$C$4,E49)</f>
        <v>598.33648831242976</v>
      </c>
      <c r="L49" s="2">
        <f>TREND(Calibration!$A$2:$A$4,Calibration!$D$2:$D$4,G49)</f>
        <v>579.67202009823336</v>
      </c>
    </row>
    <row r="50" spans="1:12" x14ac:dyDescent="0.25">
      <c r="A50">
        <v>240114</v>
      </c>
      <c r="B50">
        <v>14.29899979</v>
      </c>
      <c r="C50">
        <v>0.61189996999999996</v>
      </c>
      <c r="D50">
        <v>541.62701416000004</v>
      </c>
      <c r="E50">
        <v>1.49810004</v>
      </c>
      <c r="F50">
        <v>9.9000003020963209E+37</v>
      </c>
      <c r="G50">
        <v>1.5293999899999999</v>
      </c>
      <c r="H50">
        <v>1228.36206055</v>
      </c>
      <c r="J50" s="2">
        <f>TREND(Calibration!$A$2:$A$4,Calibration!$B$2:$B$4,C50)</f>
        <v>399.37019091982853</v>
      </c>
      <c r="K50" s="2">
        <f>TREND(Calibration!$A$2:$A$4,Calibration!$C$2:$C$4,E50)</f>
        <v>583.7335930032516</v>
      </c>
      <c r="L50" s="2">
        <f>TREND(Calibration!$A$2:$A$4,Calibration!$D$2:$D$4,G50)</f>
        <v>579.21714773144038</v>
      </c>
    </row>
    <row r="51" spans="1:12" x14ac:dyDescent="0.25">
      <c r="A51">
        <v>245114</v>
      </c>
      <c r="B51">
        <v>14.36299992</v>
      </c>
      <c r="C51">
        <v>0.61019999000000003</v>
      </c>
      <c r="D51">
        <v>657.22399901999995</v>
      </c>
      <c r="E51">
        <v>1.5120999799999999</v>
      </c>
      <c r="F51">
        <v>9.9000003020963209E+37</v>
      </c>
      <c r="G51">
        <v>1.53429997</v>
      </c>
      <c r="H51">
        <v>1160.83300781</v>
      </c>
      <c r="J51" s="2">
        <f>TREND(Calibration!$A$2:$A$4,Calibration!$B$2:$B$4,C51)</f>
        <v>398.32017105912604</v>
      </c>
      <c r="K51" s="2">
        <f>TREND(Calibration!$A$2:$A$4,Calibration!$C$2:$C$4,E51)</f>
        <v>589.38110829277775</v>
      </c>
      <c r="L51" s="2">
        <f>TREND(Calibration!$A$2:$A$4,Calibration!$D$2:$D$4,G51)</f>
        <v>581.24327857870162</v>
      </c>
    </row>
    <row r="52" spans="1:12" x14ac:dyDescent="0.25">
      <c r="A52">
        <v>250114</v>
      </c>
      <c r="B52">
        <v>14.32800007</v>
      </c>
      <c r="C52">
        <v>0.60540002999999998</v>
      </c>
      <c r="D52">
        <v>732.96398925999995</v>
      </c>
      <c r="E52">
        <v>1.45650005</v>
      </c>
      <c r="F52">
        <v>9.9000003020963209E+37</v>
      </c>
      <c r="G52">
        <v>1.5440000300000001</v>
      </c>
      <c r="H52">
        <v>1180.7480468700001</v>
      </c>
      <c r="J52" s="2">
        <f>TREND(Calibration!$A$2:$A$4,Calibration!$B$2:$B$4,C52)</f>
        <v>395.35539892617277</v>
      </c>
      <c r="K52" s="2">
        <f>TREND(Calibration!$A$2:$A$4,Calibration!$C$2:$C$4,E52)</f>
        <v>566.95233682864421</v>
      </c>
      <c r="L52" s="2">
        <f>TREND(Calibration!$A$2:$A$4,Calibration!$D$2:$D$4,G52)</f>
        <v>585.25423184509953</v>
      </c>
    </row>
    <row r="53" spans="1:12" x14ac:dyDescent="0.25">
      <c r="A53">
        <v>255114</v>
      </c>
      <c r="B53">
        <v>14.269000050000001</v>
      </c>
      <c r="C53">
        <v>0.59890001999999998</v>
      </c>
      <c r="D53">
        <v>906.63098145000004</v>
      </c>
      <c r="E53">
        <v>1.5163999800000001</v>
      </c>
      <c r="F53">
        <v>9.9000003020963209E+37</v>
      </c>
      <c r="G53">
        <v>1.54879999</v>
      </c>
      <c r="H53">
        <v>1145.77502441</v>
      </c>
      <c r="J53" s="2">
        <f>TREND(Calibration!$A$2:$A$4,Calibration!$B$2:$B$4,C53)</f>
        <v>391.34056369589644</v>
      </c>
      <c r="K53" s="2">
        <f>TREND(Calibration!$A$2:$A$4,Calibration!$C$2:$C$4,E53)</f>
        <v>591.1157097085669</v>
      </c>
      <c r="L53" s="2">
        <f>TREND(Calibration!$A$2:$A$4,Calibration!$D$2:$D$4,G53)</f>
        <v>587.23900464450276</v>
      </c>
    </row>
    <row r="54" spans="1:12" x14ac:dyDescent="0.25">
      <c r="A54">
        <v>260114</v>
      </c>
      <c r="B54">
        <v>14.17500019</v>
      </c>
      <c r="C54">
        <v>0.59240000999999998</v>
      </c>
      <c r="D54">
        <v>1241.9050293</v>
      </c>
      <c r="E54">
        <v>1.5262000600000001</v>
      </c>
      <c r="F54">
        <v>1083.5460205100001</v>
      </c>
      <c r="G54">
        <v>1.5385999699999999</v>
      </c>
      <c r="H54">
        <v>1299.9530029299999</v>
      </c>
      <c r="J54" s="2">
        <f>TREND(Calibration!$A$2:$A$4,Calibration!$B$2:$B$4,C54)</f>
        <v>387.3257284656201</v>
      </c>
      <c r="K54" s="2">
        <f>TREND(Calibration!$A$2:$A$4,Calibration!$C$2:$C$4,E54)</f>
        <v>595.06901962550785</v>
      </c>
      <c r="L54" s="2">
        <f>TREND(Calibration!$A$2:$A$4,Calibration!$D$2:$D$4,G54)</f>
        <v>583.02131902850408</v>
      </c>
    </row>
    <row r="55" spans="1:12" x14ac:dyDescent="0.25">
      <c r="A55">
        <v>265114</v>
      </c>
      <c r="B55">
        <v>14.06499958</v>
      </c>
      <c r="C55">
        <v>0.58700001000000002</v>
      </c>
      <c r="D55">
        <v>1333.2239990200001</v>
      </c>
      <c r="E55">
        <v>1.5493999700000001</v>
      </c>
      <c r="F55">
        <v>461.69699097</v>
      </c>
      <c r="G55">
        <v>1.53750002</v>
      </c>
      <c r="H55">
        <v>9.9000003020963209E+37</v>
      </c>
      <c r="J55" s="2">
        <f>TREND(Calibration!$A$2:$A$4,Calibration!$B$2:$B$4,C55)</f>
        <v>383.99033202107739</v>
      </c>
      <c r="K55" s="2">
        <f>TREND(Calibration!$A$2:$A$4,Calibration!$C$2:$C$4,E55)</f>
        <v>604.42776305159612</v>
      </c>
      <c r="L55" s="2">
        <f>TREND(Calibration!$A$2:$A$4,Calibration!$D$2:$D$4,G55)</f>
        <v>582.56649214646677</v>
      </c>
    </row>
    <row r="56" spans="1:12" x14ac:dyDescent="0.25">
      <c r="A56">
        <v>270114</v>
      </c>
      <c r="B56">
        <v>14.02900028</v>
      </c>
      <c r="C56">
        <v>0.58649998999999997</v>
      </c>
      <c r="D56">
        <v>871.20300293000003</v>
      </c>
      <c r="E56">
        <v>1.5964000199999999</v>
      </c>
      <c r="F56">
        <v>381.24200438999998</v>
      </c>
      <c r="G56">
        <v>1.5359</v>
      </c>
      <c r="H56">
        <v>9.9000003020963209E+37</v>
      </c>
      <c r="J56" s="2">
        <f>TREND(Calibration!$A$2:$A$4,Calibration!$B$2:$B$4,C56)</f>
        <v>383.68148666363282</v>
      </c>
      <c r="K56" s="2">
        <f>TREND(Calibration!$A$2:$A$4,Calibration!$C$2:$C$4,E56)</f>
        <v>623.38738009163274</v>
      </c>
      <c r="L56" s="2">
        <f>TREND(Calibration!$A$2:$A$4,Calibration!$D$2:$D$4,G56)</f>
        <v>581.90488743007313</v>
      </c>
    </row>
    <row r="57" spans="1:12" x14ac:dyDescent="0.25">
      <c r="A57">
        <v>275114</v>
      </c>
      <c r="B57">
        <v>14.09399986</v>
      </c>
      <c r="C57">
        <v>0.58649998999999997</v>
      </c>
      <c r="D57">
        <v>703.58398437000005</v>
      </c>
      <c r="E57">
        <v>1.5704</v>
      </c>
      <c r="F57">
        <v>515.01702881000006</v>
      </c>
      <c r="G57">
        <v>1.5336999899999999</v>
      </c>
      <c r="H57">
        <v>9.9000003020963209E+37</v>
      </c>
      <c r="J57" s="2">
        <f>TREND(Calibration!$A$2:$A$4,Calibration!$B$2:$B$4,C57)</f>
        <v>383.68148666363282</v>
      </c>
      <c r="K57" s="2">
        <f>TREND(Calibration!$A$2:$A$4,Calibration!$C$2:$C$4,E57)</f>
        <v>612.89908439336659</v>
      </c>
      <c r="L57" s="2">
        <f>TREND(Calibration!$A$2:$A$4,Calibration!$D$2:$D$4,G57)</f>
        <v>580.99518818124284</v>
      </c>
    </row>
    <row r="58" spans="1:12" x14ac:dyDescent="0.25">
      <c r="A58">
        <v>280114</v>
      </c>
      <c r="B58">
        <v>14.29899979</v>
      </c>
      <c r="C58">
        <v>0.59189999000000004</v>
      </c>
      <c r="D58">
        <v>577.84399413999995</v>
      </c>
      <c r="E58">
        <v>1.5082999500000001</v>
      </c>
      <c r="F58">
        <v>979.70202637</v>
      </c>
      <c r="G58">
        <v>1.53530002</v>
      </c>
      <c r="H58">
        <v>9.9000003020963209E+37</v>
      </c>
      <c r="J58" s="2">
        <f>TREND(Calibration!$A$2:$A$4,Calibration!$B$2:$B$4,C58)</f>
        <v>387.01688310817565</v>
      </c>
      <c r="K58" s="2">
        <f>TREND(Calibration!$A$2:$A$4,Calibration!$C$2:$C$4,E58)</f>
        <v>587.84819261416362</v>
      </c>
      <c r="L58" s="2">
        <f>TREND(Calibration!$A$2:$A$4,Calibration!$D$2:$D$4,G58)</f>
        <v>581.65679703261435</v>
      </c>
    </row>
    <row r="59" spans="1:12" x14ac:dyDescent="0.25">
      <c r="A59">
        <v>285114</v>
      </c>
      <c r="B59">
        <v>14.43500042</v>
      </c>
      <c r="C59">
        <v>0.59670000999999995</v>
      </c>
      <c r="D59">
        <v>573.02099609000004</v>
      </c>
      <c r="E59">
        <v>1.42620003</v>
      </c>
      <c r="F59">
        <v>1234.4489746100001</v>
      </c>
      <c r="G59">
        <v>1.5359</v>
      </c>
      <c r="H59">
        <v>1315.8850097699999</v>
      </c>
      <c r="J59" s="2">
        <f>TREND(Calibration!$A$2:$A$4,Calibration!$B$2:$B$4,C59)</f>
        <v>389.98169230108931</v>
      </c>
      <c r="K59" s="2">
        <f>TREND(Calibration!$A$2:$A$4,Calibration!$C$2:$C$4,E59)</f>
        <v>554.72943971458892</v>
      </c>
      <c r="L59" s="2">
        <f>TREND(Calibration!$A$2:$A$4,Calibration!$D$2:$D$4,G59)</f>
        <v>581.90488743007313</v>
      </c>
    </row>
    <row r="60" spans="1:12" x14ac:dyDescent="0.25">
      <c r="A60">
        <v>290114</v>
      </c>
      <c r="B60">
        <v>14.47399998</v>
      </c>
      <c r="C60">
        <v>0.59840000000000004</v>
      </c>
      <c r="D60">
        <v>617.65002441000001</v>
      </c>
      <c r="E60">
        <v>1.5224000200000001</v>
      </c>
      <c r="F60">
        <v>9.9000003020963209E+37</v>
      </c>
      <c r="G60">
        <v>1.5293999899999999</v>
      </c>
      <c r="H60">
        <v>9.9000003020963209E+37</v>
      </c>
      <c r="J60" s="2">
        <f>TREND(Calibration!$A$2:$A$4,Calibration!$B$2:$B$4,C60)</f>
        <v>391.03171833845198</v>
      </c>
      <c r="K60" s="2">
        <f>TREND(Calibration!$A$2:$A$4,Calibration!$C$2:$C$4,E60)</f>
        <v>593.53609991293695</v>
      </c>
      <c r="L60" s="2">
        <f>TREND(Calibration!$A$2:$A$4,Calibration!$D$2:$D$4,G60)</f>
        <v>579.21714773144038</v>
      </c>
    </row>
    <row r="61" spans="1:12" x14ac:dyDescent="0.25">
      <c r="A61">
        <v>295114</v>
      </c>
      <c r="B61">
        <v>14.37300014</v>
      </c>
      <c r="C61">
        <v>0.59079999000000005</v>
      </c>
      <c r="D61">
        <v>727.75201416000004</v>
      </c>
      <c r="E61">
        <v>1.5224000200000001</v>
      </c>
      <c r="F61">
        <v>9.9000003020963209E+37</v>
      </c>
      <c r="G61">
        <v>1.53100002</v>
      </c>
      <c r="H61">
        <v>1091.7239990200001</v>
      </c>
      <c r="J61" s="2">
        <f>TREND(Calibration!$A$2:$A$4,Calibration!$B$2:$B$4,C61)</f>
        <v>386.33745049910209</v>
      </c>
      <c r="K61" s="2">
        <f>TREND(Calibration!$A$2:$A$4,Calibration!$C$2:$C$4,E61)</f>
        <v>593.53609991293695</v>
      </c>
      <c r="L61" s="2">
        <f>TREND(Calibration!$A$2:$A$4,Calibration!$D$2:$D$4,G61)</f>
        <v>579.87875658281189</v>
      </c>
    </row>
    <row r="62" spans="1:12" x14ac:dyDescent="0.25">
      <c r="A62">
        <v>300115</v>
      </c>
      <c r="B62">
        <v>14.25300026</v>
      </c>
      <c r="C62">
        <v>0.59240000999999998</v>
      </c>
      <c r="D62">
        <v>902.53100586000005</v>
      </c>
      <c r="E62">
        <v>1.47539997</v>
      </c>
      <c r="F62">
        <v>9.9000003020963209E+37</v>
      </c>
      <c r="G62">
        <v>1.53530002</v>
      </c>
      <c r="H62">
        <v>1290.6290283200001</v>
      </c>
      <c r="J62" s="2">
        <f>TREND(Calibration!$A$2:$A$4,Calibration!$B$2:$B$4,C62)</f>
        <v>387.3257284656201</v>
      </c>
      <c r="K62" s="2">
        <f>TREND(Calibration!$A$2:$A$4,Calibration!$C$2:$C$4,E62)</f>
        <v>574.57648287290021</v>
      </c>
      <c r="L62" s="2">
        <f>TREND(Calibration!$A$2:$A$4,Calibration!$D$2:$D$4,G62)</f>
        <v>581.65679703261435</v>
      </c>
    </row>
    <row r="63" spans="1:12" x14ac:dyDescent="0.25">
      <c r="A63">
        <v>305114</v>
      </c>
      <c r="B63">
        <v>14.16899967</v>
      </c>
      <c r="C63">
        <v>0.58810001999999995</v>
      </c>
      <c r="D63">
        <v>987.26397704999999</v>
      </c>
      <c r="E63">
        <v>1.5212999599999999</v>
      </c>
      <c r="F63">
        <v>1261.4050293</v>
      </c>
      <c r="G63">
        <v>1.5348000500000001</v>
      </c>
      <c r="H63">
        <v>1351.5930175799999</v>
      </c>
      <c r="J63" s="2">
        <f>TREND(Calibration!$A$2:$A$4,Calibration!$B$2:$B$4,C63)</f>
        <v>384.6697708068109</v>
      </c>
      <c r="K63" s="2">
        <f>TREND(Calibration!$A$2:$A$4,Calibration!$C$2:$C$4,E63)</f>
        <v>593.09234046329664</v>
      </c>
      <c r="L63" s="2">
        <f>TREND(Calibration!$A$2:$A$4,Calibration!$D$2:$D$4,G63)</f>
        <v>581.45006054803594</v>
      </c>
    </row>
    <row r="64" spans="1:12" x14ac:dyDescent="0.25">
      <c r="A64">
        <v>310114</v>
      </c>
      <c r="B64">
        <v>14.09399986</v>
      </c>
      <c r="C64">
        <v>0.57889997999999998</v>
      </c>
      <c r="D64">
        <v>1086.7989502</v>
      </c>
      <c r="E64">
        <v>1.53530002</v>
      </c>
      <c r="F64">
        <v>930.90899658000001</v>
      </c>
      <c r="G64">
        <v>1.5424</v>
      </c>
      <c r="H64">
        <v>9.9000003020963209E+37</v>
      </c>
      <c r="J64" s="2">
        <f>TREND(Calibration!$A$2:$A$4,Calibration!$B$2:$B$4,C64)</f>
        <v>378.98721882428299</v>
      </c>
      <c r="K64" s="2">
        <f>TREND(Calibration!$A$2:$A$4,Calibration!$C$2:$C$4,E64)</f>
        <v>598.73990416030415</v>
      </c>
      <c r="L64" s="2">
        <f>TREND(Calibration!$A$2:$A$4,Calibration!$D$2:$D$4,G64)</f>
        <v>584.59262299372801</v>
      </c>
    </row>
    <row r="65" spans="1:12" x14ac:dyDescent="0.25">
      <c r="A65">
        <v>315115</v>
      </c>
      <c r="B65">
        <v>14.05799961</v>
      </c>
      <c r="C65">
        <v>0.57950002</v>
      </c>
      <c r="D65">
        <v>1177.7969970700001</v>
      </c>
      <c r="E65">
        <v>1.4830000400000001</v>
      </c>
      <c r="F65">
        <v>374.36300659</v>
      </c>
      <c r="G65">
        <v>1.5450999700000001</v>
      </c>
      <c r="H65">
        <v>9.9000003020963209E+37</v>
      </c>
      <c r="J65" s="2">
        <f>TREND(Calibration!$A$2:$A$4,Calibration!$B$2:$B$4,C65)</f>
        <v>379.35784313587254</v>
      </c>
      <c r="K65" s="2">
        <f>TREND(Calibration!$A$2:$A$4,Calibration!$C$2:$C$4,E65)</f>
        <v>577.64231826408536</v>
      </c>
      <c r="L65" s="2">
        <f>TREND(Calibration!$A$2:$A$4,Calibration!$D$2:$D$4,G65)</f>
        <v>585.70905459215896</v>
      </c>
    </row>
    <row r="66" spans="1:12" x14ac:dyDescent="0.25">
      <c r="A66">
        <v>320114</v>
      </c>
      <c r="B66">
        <v>14.05500031</v>
      </c>
      <c r="C66">
        <v>0.57889997999999998</v>
      </c>
      <c r="D66">
        <v>1328.66894531</v>
      </c>
      <c r="E66">
        <v>1.51479995</v>
      </c>
      <c r="F66">
        <v>195.94200133999999</v>
      </c>
      <c r="G66">
        <v>1.5461000199999999</v>
      </c>
      <c r="H66">
        <v>9.9000003020963209E+37</v>
      </c>
      <c r="J66" s="2">
        <f>TREND(Calibration!$A$2:$A$4,Calibration!$B$2:$B$4,C66)</f>
        <v>378.98721882428299</v>
      </c>
      <c r="K66" s="2">
        <f>TREND(Calibration!$A$2:$A$4,Calibration!$C$2:$C$4,E66)</f>
        <v>590.47026452175169</v>
      </c>
      <c r="L66" s="2">
        <f>TREND(Calibration!$A$2:$A$4,Calibration!$D$2:$D$4,G66)</f>
        <v>586.12257304607169</v>
      </c>
    </row>
    <row r="67" spans="1:12" x14ac:dyDescent="0.25">
      <c r="A67">
        <v>325115</v>
      </c>
      <c r="B67">
        <v>14.135999679999999</v>
      </c>
      <c r="C67">
        <v>0.58270001000000005</v>
      </c>
      <c r="D67">
        <v>865.78601074000005</v>
      </c>
      <c r="E67">
        <v>1.4722000399999999</v>
      </c>
      <c r="F67">
        <v>218.88299560999999</v>
      </c>
      <c r="G67">
        <v>1.5397000300000001</v>
      </c>
      <c r="H67">
        <v>9.9000003020963209E+37</v>
      </c>
      <c r="J67" s="2">
        <f>TREND(Calibration!$A$2:$A$4,Calibration!$B$2:$B$4,C67)</f>
        <v>381.33436818560818</v>
      </c>
      <c r="K67" s="2">
        <f>TREND(Calibration!$A$2:$A$4,Calibration!$C$2:$C$4,E67)</f>
        <v>573.28564494070804</v>
      </c>
      <c r="L67" s="2">
        <f>TREND(Calibration!$A$2:$A$4,Calibration!$D$2:$D$4,G67)</f>
        <v>583.47619139529706</v>
      </c>
    </row>
    <row r="68" spans="1:12" x14ac:dyDescent="0.25">
      <c r="A68">
        <v>330115</v>
      </c>
      <c r="B68">
        <v>14.286000250000001</v>
      </c>
      <c r="C68">
        <v>0.59399997999999998</v>
      </c>
      <c r="D68">
        <v>586.05902100000003</v>
      </c>
      <c r="E68">
        <v>1.43490005</v>
      </c>
      <c r="F68">
        <v>654.86901854999996</v>
      </c>
      <c r="G68">
        <v>1.5402</v>
      </c>
      <c r="H68">
        <v>9.9000003020963209E+37</v>
      </c>
      <c r="J68" s="2">
        <f>TREND(Calibration!$A$2:$A$4,Calibration!$B$2:$B$4,C68)</f>
        <v>388.31397554883767</v>
      </c>
      <c r="K68" s="2">
        <f>TREND(Calibration!$A$2:$A$4,Calibration!$C$2:$C$4,E68)</f>
        <v>558.23899018188979</v>
      </c>
      <c r="L68" s="2">
        <f>TREND(Calibration!$A$2:$A$4,Calibration!$D$2:$D$4,G68)</f>
        <v>583.68292787987559</v>
      </c>
    </row>
    <row r="69" spans="1:12" x14ac:dyDescent="0.25">
      <c r="A69">
        <v>335115</v>
      </c>
      <c r="B69">
        <v>14.29899979</v>
      </c>
      <c r="C69">
        <v>0.59840000000000004</v>
      </c>
      <c r="D69">
        <v>854.75598145000004</v>
      </c>
      <c r="E69">
        <v>1.48570001</v>
      </c>
      <c r="F69">
        <v>938.45501708999996</v>
      </c>
      <c r="G69">
        <v>1.5428999699999999</v>
      </c>
      <c r="H69">
        <v>1156.5290527300001</v>
      </c>
      <c r="J69" s="2">
        <f>TREND(Calibration!$A$2:$A$4,Calibration!$B$2:$B$4,C69)</f>
        <v>391.03171833845198</v>
      </c>
      <c r="K69" s="2">
        <f>TREND(Calibration!$A$2:$A$4,Calibration!$C$2:$C$4,E69)</f>
        <v>578.7314744930593</v>
      </c>
      <c r="L69" s="2">
        <f>TREND(Calibration!$A$2:$A$4,Calibration!$D$2:$D$4,G69)</f>
        <v>584.79935947830654</v>
      </c>
    </row>
    <row r="70" spans="1:12" x14ac:dyDescent="0.25">
      <c r="A70">
        <v>340115</v>
      </c>
      <c r="B70">
        <v>14.22399998</v>
      </c>
      <c r="C70">
        <v>0.60110003000000001</v>
      </c>
      <c r="D70">
        <v>782.52099609000004</v>
      </c>
      <c r="E70">
        <v>1.4419000099999999</v>
      </c>
      <c r="F70">
        <v>1025.4439697299999</v>
      </c>
      <c r="G70">
        <v>1.5418000199999999</v>
      </c>
      <c r="H70">
        <v>9.9000003020963209E+37</v>
      </c>
      <c r="J70" s="2">
        <f>TREND(Calibration!$A$2:$A$4,Calibration!$B$2:$B$4,C70)</f>
        <v>392.69943509070356</v>
      </c>
      <c r="K70" s="2">
        <f>TREND(Calibration!$A$2:$A$4,Calibration!$C$2:$C$4,E70)</f>
        <v>561.06274379269598</v>
      </c>
      <c r="L70" s="2">
        <f>TREND(Calibration!$A$2:$A$4,Calibration!$D$2:$D$4,G70)</f>
        <v>584.34453259626923</v>
      </c>
    </row>
    <row r="71" spans="1:12" x14ac:dyDescent="0.25">
      <c r="A71">
        <v>345115</v>
      </c>
      <c r="B71">
        <v>14.152999879999999</v>
      </c>
      <c r="C71">
        <v>0.60540002999999998</v>
      </c>
      <c r="D71">
        <v>492.76800537000003</v>
      </c>
      <c r="E71">
        <v>1.4272999799999999</v>
      </c>
      <c r="F71">
        <v>9.9000003020963209E+37</v>
      </c>
      <c r="G71">
        <v>1.5509999999999999</v>
      </c>
      <c r="H71">
        <v>9.9000003020963209E+37</v>
      </c>
      <c r="J71" s="2">
        <f>TREND(Calibration!$A$2:$A$4,Calibration!$B$2:$B$4,C71)</f>
        <v>395.35539892617277</v>
      </c>
      <c r="K71" s="2">
        <f>TREND(Calibration!$A$2:$A$4,Calibration!$C$2:$C$4,E71)</f>
        <v>555.17315479070453</v>
      </c>
      <c r="L71" s="2">
        <f>TREND(Calibration!$A$2:$A$4,Calibration!$D$2:$D$4,G71)</f>
        <v>588.14870389333294</v>
      </c>
    </row>
    <row r="72" spans="1:12" x14ac:dyDescent="0.25">
      <c r="A72">
        <v>350115</v>
      </c>
      <c r="B72">
        <v>14.08100033</v>
      </c>
      <c r="C72">
        <v>0.60540002999999998</v>
      </c>
      <c r="D72">
        <v>386.97299193999999</v>
      </c>
      <c r="E72">
        <v>1.4229999799999999</v>
      </c>
      <c r="F72">
        <v>9.9000003020963209E+37</v>
      </c>
      <c r="G72">
        <v>1.55260003</v>
      </c>
      <c r="H72">
        <v>9.9000003020963209E+37</v>
      </c>
      <c r="J72" s="2">
        <f>TREND(Calibration!$A$2:$A$4,Calibration!$B$2:$B$4,C72)</f>
        <v>395.35539892617277</v>
      </c>
      <c r="K72" s="2">
        <f>TREND(Calibration!$A$2:$A$4,Calibration!$C$2:$C$4,E72)</f>
        <v>553.4385533749155</v>
      </c>
      <c r="L72" s="2">
        <f>TREND(Calibration!$A$2:$A$4,Calibration!$D$2:$D$4,G72)</f>
        <v>588.81031274470445</v>
      </c>
    </row>
    <row r="73" spans="1:12" x14ac:dyDescent="0.25">
      <c r="A73">
        <v>355114</v>
      </c>
      <c r="B73">
        <v>14.05500031</v>
      </c>
      <c r="C73">
        <v>0.59619999000000001</v>
      </c>
      <c r="D73">
        <v>577.79901123000002</v>
      </c>
      <c r="E73">
        <v>1.42680001</v>
      </c>
      <c r="F73">
        <v>9.9000003020963209E+37</v>
      </c>
      <c r="G73">
        <v>1.5456000599999999</v>
      </c>
      <c r="H73">
        <v>1085.3640136700001</v>
      </c>
      <c r="J73" s="2">
        <f>TREND(Calibration!$A$2:$A$4,Calibration!$B$2:$B$4,C73)</f>
        <v>389.67284694364486</v>
      </c>
      <c r="K73" s="2">
        <f>TREND(Calibration!$A$2:$A$4,Calibration!$C$2:$C$4,E73)</f>
        <v>554.97146905352974</v>
      </c>
      <c r="L73" s="2">
        <f>TREND(Calibration!$A$2:$A$4,Calibration!$D$2:$D$4,G73)</f>
        <v>585.91584069647092</v>
      </c>
    </row>
    <row r="74" spans="1:12" x14ac:dyDescent="0.25">
      <c r="A74">
        <v>360115</v>
      </c>
      <c r="B74">
        <v>14.010000229999999</v>
      </c>
      <c r="C74">
        <v>0.60049998999999998</v>
      </c>
      <c r="D74">
        <v>795.76098633000004</v>
      </c>
      <c r="E74">
        <v>1.4095</v>
      </c>
      <c r="F74">
        <v>9.9000003020963209E+37</v>
      </c>
      <c r="G74">
        <v>1.5471999599999999</v>
      </c>
      <c r="H74">
        <v>9.9000003020963209E+37</v>
      </c>
      <c r="J74" s="2">
        <f>TREND(Calibration!$A$2:$A$4,Calibration!$B$2:$B$4,C74)</f>
        <v>392.32881077911406</v>
      </c>
      <c r="K74" s="2">
        <f>TREND(Calibration!$A$2:$A$4,Calibration!$C$2:$C$4,E74)</f>
        <v>547.99271978860747</v>
      </c>
      <c r="L74" s="2">
        <f>TREND(Calibration!$A$2:$A$4,Calibration!$D$2:$D$4,G74)</f>
        <v>586.57739579313113</v>
      </c>
    </row>
    <row r="75" spans="1:12" x14ac:dyDescent="0.25">
      <c r="A75">
        <v>365115</v>
      </c>
      <c r="B75">
        <v>14.07800007</v>
      </c>
      <c r="C75">
        <v>0.59509999000000002</v>
      </c>
      <c r="D75">
        <v>928.29400635000002</v>
      </c>
      <c r="E75">
        <v>1.43219995</v>
      </c>
      <c r="F75">
        <v>1093.7840576200001</v>
      </c>
      <c r="G75">
        <v>1.55050004</v>
      </c>
      <c r="H75">
        <v>1223.8270263700001</v>
      </c>
      <c r="J75" s="2">
        <f>TREND(Calibration!$A$2:$A$4,Calibration!$B$2:$B$4,C75)</f>
        <v>388.9934143345713</v>
      </c>
      <c r="K75" s="2">
        <f>TREND(Calibration!$A$2:$A$4,Calibration!$C$2:$C$4,E75)</f>
        <v>557.14978151147761</v>
      </c>
      <c r="L75" s="2">
        <f>TREND(Calibration!$A$2:$A$4,Calibration!$D$2:$D$4,G75)</f>
        <v>587.94197154373217</v>
      </c>
    </row>
    <row r="76" spans="1:12" x14ac:dyDescent="0.25">
      <c r="A76">
        <v>370115</v>
      </c>
      <c r="B76">
        <v>14.243000029999999</v>
      </c>
      <c r="C76">
        <v>0.59299999000000003</v>
      </c>
      <c r="D76">
        <v>1284.38098145</v>
      </c>
      <c r="E76">
        <v>1.3960000299999999</v>
      </c>
      <c r="F76">
        <v>663.17999268000005</v>
      </c>
      <c r="G76">
        <v>1.54990005</v>
      </c>
      <c r="H76">
        <v>9.9000003020963209E+37</v>
      </c>
      <c r="J76" s="2">
        <f>TREND(Calibration!$A$2:$A$4,Calibration!$B$2:$B$4,C76)</f>
        <v>387.69631571724915</v>
      </c>
      <c r="K76" s="2">
        <f>TREND(Calibration!$A$2:$A$4,Calibration!$C$2:$C$4,E76)</f>
        <v>542.54689023625633</v>
      </c>
      <c r="L76" s="2">
        <f>TREND(Calibration!$A$2:$A$4,Calibration!$D$2:$D$4,G76)</f>
        <v>587.69387701129563</v>
      </c>
    </row>
    <row r="77" spans="1:12" x14ac:dyDescent="0.25">
      <c r="A77">
        <v>375115</v>
      </c>
      <c r="B77">
        <v>14.42500019</v>
      </c>
      <c r="C77">
        <v>0.58920002000000005</v>
      </c>
      <c r="D77">
        <v>987.02099609000004</v>
      </c>
      <c r="E77">
        <v>1.4035999800000001</v>
      </c>
      <c r="F77">
        <v>197.30700684000001</v>
      </c>
      <c r="G77">
        <v>1.5424</v>
      </c>
      <c r="H77">
        <v>9.9000003020963209E+37</v>
      </c>
      <c r="J77" s="2">
        <f>TREND(Calibration!$A$2:$A$4,Calibration!$B$2:$B$4,C77)</f>
        <v>385.34920341588452</v>
      </c>
      <c r="K77" s="2">
        <f>TREND(Calibration!$A$2:$A$4,Calibration!$C$2:$C$4,E77)</f>
        <v>545.61267721996012</v>
      </c>
      <c r="L77" s="2">
        <f>TREND(Calibration!$A$2:$A$4,Calibration!$D$2:$D$4,G77)</f>
        <v>584.59262299372801</v>
      </c>
    </row>
    <row r="78" spans="1:12" x14ac:dyDescent="0.25">
      <c r="A78">
        <v>380115</v>
      </c>
      <c r="B78">
        <v>14.55500031</v>
      </c>
      <c r="C78">
        <v>0.58539998999999998</v>
      </c>
      <c r="D78">
        <v>836.87097168000003</v>
      </c>
      <c r="E78">
        <v>1.3566000499999999</v>
      </c>
      <c r="F78">
        <v>234.98300171</v>
      </c>
      <c r="G78">
        <v>1.5418000199999999</v>
      </c>
      <c r="H78">
        <v>9.9000003020963209E+37</v>
      </c>
      <c r="J78" s="2">
        <f>TREND(Calibration!$A$2:$A$4,Calibration!$B$2:$B$4,C78)</f>
        <v>383.00205405455932</v>
      </c>
      <c r="K78" s="2">
        <f>TREND(Calibration!$A$2:$A$4,Calibration!$C$2:$C$4,E78)</f>
        <v>526.65310858740474</v>
      </c>
      <c r="L78" s="2">
        <f>TREND(Calibration!$A$2:$A$4,Calibration!$D$2:$D$4,G78)</f>
        <v>584.34453259626923</v>
      </c>
    </row>
    <row r="79" spans="1:12" x14ac:dyDescent="0.25">
      <c r="A79">
        <v>385115</v>
      </c>
      <c r="B79">
        <v>14.5909996</v>
      </c>
      <c r="C79">
        <v>0.58590001000000003</v>
      </c>
      <c r="D79">
        <v>689.16400146000001</v>
      </c>
      <c r="E79">
        <v>1.3566000499999999</v>
      </c>
      <c r="F79">
        <v>330.86099243000001</v>
      </c>
      <c r="G79">
        <v>1.5450999700000001</v>
      </c>
      <c r="H79">
        <v>9.9000003020963209E+37</v>
      </c>
      <c r="J79" s="2">
        <f>TREND(Calibration!$A$2:$A$4,Calibration!$B$2:$B$4,C79)</f>
        <v>383.31089941200383</v>
      </c>
      <c r="K79" s="2">
        <f>TREND(Calibration!$A$2:$A$4,Calibration!$C$2:$C$4,E79)</f>
        <v>526.65310858740474</v>
      </c>
      <c r="L79" s="2">
        <f>TREND(Calibration!$A$2:$A$4,Calibration!$D$2:$D$4,G79)</f>
        <v>585.70905459215896</v>
      </c>
    </row>
    <row r="80" spans="1:12" x14ac:dyDescent="0.25">
      <c r="A80">
        <v>390115</v>
      </c>
      <c r="B80">
        <v>14.56499958</v>
      </c>
      <c r="C80">
        <v>0.60110003000000001</v>
      </c>
      <c r="D80">
        <v>362.50900268999999</v>
      </c>
      <c r="E80">
        <v>1.35769999</v>
      </c>
      <c r="F80">
        <v>1155.1610107399999</v>
      </c>
      <c r="G80">
        <v>1.5450999700000001</v>
      </c>
      <c r="H80">
        <v>1032.74902344</v>
      </c>
      <c r="J80" s="2">
        <f>TREND(Calibration!$A$2:$A$4,Calibration!$B$2:$B$4,C80)</f>
        <v>392.69943509070356</v>
      </c>
      <c r="K80" s="2">
        <f>TREND(Calibration!$A$2:$A$4,Calibration!$C$2:$C$4,E80)</f>
        <v>527.09681962956358</v>
      </c>
      <c r="L80" s="2">
        <f>TREND(Calibration!$A$2:$A$4,Calibration!$D$2:$D$4,G80)</f>
        <v>585.70905459215896</v>
      </c>
    </row>
    <row r="81" spans="1:12" x14ac:dyDescent="0.25">
      <c r="A81">
        <v>395115</v>
      </c>
      <c r="B81">
        <v>14.411999700000001</v>
      </c>
      <c r="C81">
        <v>0.60000001999999997</v>
      </c>
      <c r="D81">
        <v>925.16400146000001</v>
      </c>
      <c r="E81">
        <v>1.3744000199999999</v>
      </c>
      <c r="F81">
        <v>888.92602538999995</v>
      </c>
      <c r="G81">
        <v>1.5424</v>
      </c>
      <c r="H81">
        <v>9.9000003020963209E+37</v>
      </c>
      <c r="J81" s="2">
        <f>TREND(Calibration!$A$2:$A$4,Calibration!$B$2:$B$4,C81)</f>
        <v>392.01999630496994</v>
      </c>
      <c r="K81" s="2">
        <f>TREND(Calibration!$A$2:$A$4,Calibration!$C$2:$C$4,E81)</f>
        <v>533.83353955554503</v>
      </c>
      <c r="L81" s="2">
        <f>TREND(Calibration!$A$2:$A$4,Calibration!$D$2:$D$4,G81)</f>
        <v>584.59262299372801</v>
      </c>
    </row>
    <row r="82" spans="1:12" x14ac:dyDescent="0.25">
      <c r="A82">
        <v>400115</v>
      </c>
      <c r="B82">
        <v>14.27900028</v>
      </c>
      <c r="C82">
        <v>0.58810001999999995</v>
      </c>
      <c r="D82">
        <v>1201.47595215</v>
      </c>
      <c r="E82">
        <v>1.38030005</v>
      </c>
      <c r="F82">
        <v>720.52801513999998</v>
      </c>
      <c r="G82">
        <v>1.5428999699999999</v>
      </c>
      <c r="H82">
        <v>9.9000003020963209E+37</v>
      </c>
      <c r="J82" s="2">
        <f>TREND(Calibration!$A$2:$A$4,Calibration!$B$2:$B$4,C82)</f>
        <v>384.6697708068109</v>
      </c>
      <c r="K82" s="2">
        <f>TREND(Calibration!$A$2:$A$4,Calibration!$C$2:$C$4,E82)</f>
        <v>536.21358615814927</v>
      </c>
      <c r="L82" s="2">
        <f>TREND(Calibration!$A$2:$A$4,Calibration!$D$2:$D$4,G82)</f>
        <v>584.79935947830654</v>
      </c>
    </row>
    <row r="83" spans="1:12" x14ac:dyDescent="0.25">
      <c r="A83">
        <v>405115</v>
      </c>
      <c r="B83">
        <v>14.25300026</v>
      </c>
      <c r="C83">
        <v>0.59130000999999999</v>
      </c>
      <c r="D83">
        <v>534.63500977000001</v>
      </c>
      <c r="E83">
        <v>1.36360002</v>
      </c>
      <c r="F83">
        <v>1190.5920410199999</v>
      </c>
      <c r="G83">
        <v>1.5493999700000001</v>
      </c>
      <c r="H83">
        <v>1035.94299316</v>
      </c>
      <c r="J83" s="2">
        <f>TREND(Calibration!$A$2:$A$4,Calibration!$B$2:$B$4,C83)</f>
        <v>386.64629585654654</v>
      </c>
      <c r="K83" s="2">
        <f>TREND(Calibration!$A$2:$A$4,Calibration!$C$2:$C$4,E83)</f>
        <v>529.47686623216782</v>
      </c>
      <c r="L83" s="2">
        <f>TREND(Calibration!$A$2:$A$4,Calibration!$D$2:$D$4,G83)</f>
        <v>587.48709504196142</v>
      </c>
    </row>
    <row r="84" spans="1:12" x14ac:dyDescent="0.25">
      <c r="A84">
        <v>410116</v>
      </c>
      <c r="B84">
        <v>14.19499969</v>
      </c>
      <c r="C84">
        <v>0.59509999000000002</v>
      </c>
      <c r="D84">
        <v>1076.82995605</v>
      </c>
      <c r="E84">
        <v>1.34739995</v>
      </c>
      <c r="F84">
        <v>886.94799805000002</v>
      </c>
      <c r="G84">
        <v>1.54830003</v>
      </c>
      <c r="H84">
        <v>9.9000003020963209E+37</v>
      </c>
      <c r="J84" s="2">
        <f>TREND(Calibration!$A$2:$A$4,Calibration!$B$2:$B$4,C84)</f>
        <v>388.9934143345713</v>
      </c>
      <c r="K84" s="2">
        <f>TREND(Calibration!$A$2:$A$4,Calibration!$C$2:$C$4,E84)</f>
        <v>522.9418280094045</v>
      </c>
      <c r="L84" s="2">
        <f>TREND(Calibration!$A$2:$A$4,Calibration!$D$2:$D$4,G84)</f>
        <v>587.03227229490199</v>
      </c>
    </row>
    <row r="85" spans="1:12" x14ac:dyDescent="0.25">
      <c r="A85">
        <v>415115</v>
      </c>
      <c r="B85">
        <v>14.16899967</v>
      </c>
      <c r="C85">
        <v>0.58319997999999995</v>
      </c>
      <c r="D85">
        <v>9.9000003020963209E+37</v>
      </c>
      <c r="E85">
        <v>1.3446999799999999</v>
      </c>
      <c r="F85">
        <v>347.68798828000001</v>
      </c>
      <c r="G85">
        <v>1.5601999799999999</v>
      </c>
      <c r="H85">
        <v>9.9000003020963209E+37</v>
      </c>
      <c r="J85" s="2">
        <f>TREND(Calibration!$A$2:$A$4,Calibration!$B$2:$B$4,C85)</f>
        <v>381.6431826597522</v>
      </c>
      <c r="K85" s="2">
        <f>TREND(Calibration!$A$2:$A$4,Calibration!$C$2:$C$4,E85)</f>
        <v>521.85267178043046</v>
      </c>
      <c r="L85" s="2">
        <f>TREND(Calibration!$A$2:$A$4,Calibration!$D$2:$D$4,G85)</f>
        <v>591.95287519039653</v>
      </c>
    </row>
    <row r="86" spans="1:12" x14ac:dyDescent="0.25">
      <c r="A86">
        <v>420115</v>
      </c>
      <c r="B86">
        <v>14.100999829999999</v>
      </c>
      <c r="C86">
        <v>0.58160000999999995</v>
      </c>
      <c r="D86">
        <v>1159.7399902300001</v>
      </c>
      <c r="E86">
        <v>1.3652000399999999</v>
      </c>
      <c r="F86">
        <v>233.66099548</v>
      </c>
      <c r="G86">
        <v>1.5514999599999999</v>
      </c>
      <c r="H86">
        <v>9.9000003020963209E+37</v>
      </c>
      <c r="J86" s="2">
        <f>TREND(Calibration!$A$2:$A$4,Calibration!$B$2:$B$4,C86)</f>
        <v>380.65493557653457</v>
      </c>
      <c r="K86" s="2">
        <f>TREND(Calibration!$A$2:$A$4,Calibration!$C$2:$C$4,E86)</f>
        <v>530.12230738502615</v>
      </c>
      <c r="L86" s="2">
        <f>TREND(Calibration!$A$2:$A$4,Calibration!$D$2:$D$4,G86)</f>
        <v>588.35543624293359</v>
      </c>
    </row>
    <row r="87" spans="1:12" x14ac:dyDescent="0.25">
      <c r="A87">
        <v>425115</v>
      </c>
      <c r="B87">
        <v>14.15600014</v>
      </c>
      <c r="C87">
        <v>0.58490001999999996</v>
      </c>
      <c r="D87">
        <v>1109.10095215</v>
      </c>
      <c r="E87">
        <v>1.3442000199999999</v>
      </c>
      <c r="F87">
        <v>168.91299437999999</v>
      </c>
      <c r="G87">
        <v>1.5532000100000001</v>
      </c>
      <c r="H87">
        <v>9.9000003020963209E+37</v>
      </c>
      <c r="J87" s="2">
        <f>TREND(Calibration!$A$2:$A$4,Calibration!$B$2:$B$4,C87)</f>
        <v>382.69323958041525</v>
      </c>
      <c r="K87" s="2">
        <f>TREND(Calibration!$A$2:$A$4,Calibration!$C$2:$C$4,E87)</f>
        <v>521.65099007721233</v>
      </c>
      <c r="L87" s="2">
        <f>TREND(Calibration!$A$2:$A$4,Calibration!$D$2:$D$4,G87)</f>
        <v>589.05840314216312</v>
      </c>
    </row>
    <row r="88" spans="1:12" x14ac:dyDescent="0.25">
      <c r="A88">
        <v>430115</v>
      </c>
      <c r="B88">
        <v>14.20100021</v>
      </c>
      <c r="C88">
        <v>0.58969998000000001</v>
      </c>
      <c r="D88">
        <v>812.08599853999999</v>
      </c>
      <c r="E88">
        <v>1.3230999699999999</v>
      </c>
      <c r="F88">
        <v>63.194000240000001</v>
      </c>
      <c r="G88">
        <v>1.5569000200000001</v>
      </c>
      <c r="H88">
        <v>9.9000003020963209E+37</v>
      </c>
      <c r="J88" s="2">
        <f>TREND(Calibration!$A$2:$A$4,Calibration!$B$2:$B$4,C88)</f>
        <v>385.65801171336847</v>
      </c>
      <c r="K88" s="2">
        <f>TREND(Calibration!$A$2:$A$4,Calibration!$C$2:$C$4,E88)</f>
        <v>513.13932109971915</v>
      </c>
      <c r="L88" s="2">
        <f>TREND(Calibration!$A$2:$A$4,Calibration!$D$2:$D$4,G88)</f>
        <v>590.58834905952915</v>
      </c>
    </row>
    <row r="89" spans="1:12" x14ac:dyDescent="0.25">
      <c r="A89">
        <v>435115</v>
      </c>
      <c r="B89">
        <v>14.17500019</v>
      </c>
      <c r="C89">
        <v>0.59130000999999999</v>
      </c>
      <c r="D89">
        <v>742.82501220999995</v>
      </c>
      <c r="E89">
        <v>1.34200001</v>
      </c>
      <c r="F89">
        <v>281.35900879000002</v>
      </c>
      <c r="G89">
        <v>1.5596000000000001</v>
      </c>
      <c r="H89">
        <v>1141.79199219</v>
      </c>
      <c r="J89" s="2">
        <f>TREND(Calibration!$A$2:$A$4,Calibration!$B$2:$B$4,C89)</f>
        <v>386.64629585654654</v>
      </c>
      <c r="K89" s="2">
        <f>TREND(Calibration!$A$2:$A$4,Calibration!$C$2:$C$4,E89)</f>
        <v>520.76351555145652</v>
      </c>
      <c r="L89" s="2">
        <f>TREND(Calibration!$A$2:$A$4,Calibration!$D$2:$D$4,G89)</f>
        <v>591.70478479293786</v>
      </c>
    </row>
    <row r="90" spans="1:12" x14ac:dyDescent="0.25">
      <c r="A90">
        <v>440115</v>
      </c>
      <c r="B90">
        <v>14.12300014</v>
      </c>
      <c r="C90">
        <v>0.58920002000000005</v>
      </c>
      <c r="D90">
        <v>631.76800536999997</v>
      </c>
      <c r="E90">
        <v>1.32149994</v>
      </c>
      <c r="F90">
        <v>499.66699218999997</v>
      </c>
      <c r="G90">
        <v>1.5607000600000001</v>
      </c>
      <c r="H90">
        <v>9.9000003020963209E+37</v>
      </c>
      <c r="J90" s="2">
        <f>TREND(Calibration!$A$2:$A$4,Calibration!$B$2:$B$4,C90)</f>
        <v>385.34920341588452</v>
      </c>
      <c r="K90" s="2">
        <f>TREND(Calibration!$A$2:$A$4,Calibration!$C$2:$C$4,E90)</f>
        <v>512.49387591290417</v>
      </c>
      <c r="L90" s="2">
        <f>TREND(Calibration!$A$2:$A$4,Calibration!$D$2:$D$4,G90)</f>
        <v>592.15965715973084</v>
      </c>
    </row>
    <row r="91" spans="1:12" x14ac:dyDescent="0.25">
      <c r="A91">
        <v>445115</v>
      </c>
      <c r="B91">
        <v>14.114000320000001</v>
      </c>
      <c r="C91">
        <v>0.59570003000000005</v>
      </c>
      <c r="D91">
        <v>369.50399779999998</v>
      </c>
      <c r="E91">
        <v>1.3479000299999999</v>
      </c>
      <c r="F91">
        <v>1057.5310058600001</v>
      </c>
      <c r="G91">
        <v>1.5575000000000001</v>
      </c>
      <c r="H91">
        <v>1306.49401855</v>
      </c>
      <c r="J91" s="2">
        <f>TREND(Calibration!$A$2:$A$4,Calibration!$B$2:$B$4,C91)</f>
        <v>389.36403864616085</v>
      </c>
      <c r="K91" s="2">
        <f>TREND(Calibration!$A$2:$A$4,Calibration!$C$2:$C$4,E91)</f>
        <v>523.14355812010388</v>
      </c>
      <c r="L91" s="2">
        <f>TREND(Calibration!$A$2:$A$4,Calibration!$D$2:$D$4,G91)</f>
        <v>590.83643945698782</v>
      </c>
    </row>
    <row r="92" spans="1:12" x14ac:dyDescent="0.25">
      <c r="A92">
        <v>450115</v>
      </c>
      <c r="B92">
        <v>14.01599979</v>
      </c>
      <c r="C92">
        <v>0.59079999000000005</v>
      </c>
      <c r="D92">
        <v>1041.91894531</v>
      </c>
      <c r="E92">
        <v>1.3458000400000001</v>
      </c>
      <c r="F92">
        <v>1327.0200195299999</v>
      </c>
      <c r="G92">
        <v>1.5563999399999999</v>
      </c>
      <c r="H92">
        <v>9.9000003020963209E+37</v>
      </c>
      <c r="J92" s="2">
        <f>TREND(Calibration!$A$2:$A$4,Calibration!$B$2:$B$4,C92)</f>
        <v>386.33745049910209</v>
      </c>
      <c r="K92" s="2">
        <f>TREND(Calibration!$A$2:$A$4,Calibration!$C$2:$C$4,E92)</f>
        <v>522.29643123007077</v>
      </c>
      <c r="L92" s="2">
        <f>TREND(Calibration!$A$2:$A$4,Calibration!$D$2:$D$4,G92)</f>
        <v>590.38156709019484</v>
      </c>
    </row>
    <row r="93" spans="1:12" x14ac:dyDescent="0.25">
      <c r="A93">
        <v>455116</v>
      </c>
      <c r="B93">
        <v>14.01599979</v>
      </c>
      <c r="C93">
        <v>0.58859998000000002</v>
      </c>
      <c r="D93">
        <v>632.90399170000001</v>
      </c>
      <c r="E93">
        <v>1.3161</v>
      </c>
      <c r="F93">
        <v>1366.5860595700001</v>
      </c>
      <c r="G93">
        <v>1.5677000299999999</v>
      </c>
      <c r="H93">
        <v>1228.6469726600001</v>
      </c>
      <c r="J93" s="2">
        <f>TREND(Calibration!$A$2:$A$4,Calibration!$B$2:$B$4,C93)</f>
        <v>384.97857910429497</v>
      </c>
      <c r="K93" s="2">
        <f>TREND(Calibration!$A$2:$A$4,Calibration!$C$2:$C$4,E93)</f>
        <v>510.31556345495619</v>
      </c>
      <c r="L93" s="2">
        <f>TREND(Calibration!$A$2:$A$4,Calibration!$D$2:$D$4,G93)</f>
        <v>595.05412920796414</v>
      </c>
    </row>
    <row r="94" spans="1:12" x14ac:dyDescent="0.25">
      <c r="A94">
        <v>460115</v>
      </c>
      <c r="B94">
        <v>14.119999890000001</v>
      </c>
      <c r="C94">
        <v>0.59299999000000003</v>
      </c>
      <c r="D94">
        <v>1179.98596191</v>
      </c>
      <c r="E94">
        <v>1.32089996</v>
      </c>
      <c r="F94">
        <v>9.9000003020963209E+37</v>
      </c>
      <c r="G94">
        <v>1.5699000400000001</v>
      </c>
      <c r="H94">
        <v>9.9000003020963209E+37</v>
      </c>
      <c r="J94" s="2">
        <f>TREND(Calibration!$A$2:$A$4,Calibration!$B$2:$B$4,C94)</f>
        <v>387.69631571724915</v>
      </c>
      <c r="K94" s="2">
        <f>TREND(Calibration!$A$2:$A$4,Calibration!$C$2:$C$4,E94)</f>
        <v>512.25184657396335</v>
      </c>
      <c r="L94" s="2">
        <f>TREND(Calibration!$A$2:$A$4,Calibration!$D$2:$D$4,G94)</f>
        <v>595.96382845679443</v>
      </c>
    </row>
    <row r="95" spans="1:12" x14ac:dyDescent="0.25">
      <c r="A95">
        <v>465116</v>
      </c>
      <c r="B95">
        <v>14.225999829999999</v>
      </c>
      <c r="C95">
        <v>0.58759998999999996</v>
      </c>
      <c r="D95">
        <v>399.73199462999997</v>
      </c>
      <c r="E95">
        <v>1.33070004</v>
      </c>
      <c r="F95">
        <v>9.9000003020963209E+37</v>
      </c>
      <c r="G95">
        <v>1.5634000299999999</v>
      </c>
      <c r="H95">
        <v>996.85498046999999</v>
      </c>
      <c r="J95" s="2">
        <f>TREND(Calibration!$A$2:$A$4,Calibration!$B$2:$B$4,C95)</f>
        <v>384.36091927270638</v>
      </c>
      <c r="K95" s="2">
        <f>TREND(Calibration!$A$2:$A$4,Calibration!$C$2:$C$4,E95)</f>
        <v>516.20515649090441</v>
      </c>
      <c r="L95" s="2">
        <f>TREND(Calibration!$A$2:$A$4,Calibration!$D$2:$D$4,G95)</f>
        <v>593.27608875816168</v>
      </c>
    </row>
    <row r="96" spans="1:12" x14ac:dyDescent="0.25">
      <c r="A96">
        <v>470116</v>
      </c>
      <c r="B96">
        <v>14.26399994</v>
      </c>
      <c r="C96">
        <v>0.59240000999999998</v>
      </c>
      <c r="D96">
        <v>525.28698729999996</v>
      </c>
      <c r="E96">
        <v>1.32360005</v>
      </c>
      <c r="F96">
        <v>1363.16699219</v>
      </c>
      <c r="G96">
        <v>1.55209994</v>
      </c>
      <c r="H96">
        <v>9.9000003020963209E+37</v>
      </c>
      <c r="J96" s="2">
        <f>TREND(Calibration!$A$2:$A$4,Calibration!$B$2:$B$4,C96)</f>
        <v>387.3257284656201</v>
      </c>
      <c r="K96" s="2">
        <f>TREND(Calibration!$A$2:$A$4,Calibration!$C$2:$C$4,E96)</f>
        <v>513.34105121041875</v>
      </c>
      <c r="L96" s="2">
        <f>TREND(Calibration!$A$2:$A$4,Calibration!$D$2:$D$4,G96)</f>
        <v>588.60352664039237</v>
      </c>
    </row>
    <row r="97" spans="1:12" x14ac:dyDescent="0.25">
      <c r="A97">
        <v>475115</v>
      </c>
      <c r="B97">
        <v>14.18000031</v>
      </c>
      <c r="C97">
        <v>0.59130000999999999</v>
      </c>
      <c r="D97">
        <v>884.57501220999995</v>
      </c>
      <c r="E97">
        <v>1.3100999600000001</v>
      </c>
      <c r="F97">
        <v>958.74298095999995</v>
      </c>
      <c r="G97">
        <v>1.5509999999999999</v>
      </c>
      <c r="H97">
        <v>9.9000003020963209E+37</v>
      </c>
      <c r="J97" s="2">
        <f>TREND(Calibration!$A$2:$A$4,Calibration!$B$2:$B$4,C97)</f>
        <v>386.64629585654654</v>
      </c>
      <c r="K97" s="2">
        <f>TREND(Calibration!$A$2:$A$4,Calibration!$C$2:$C$4,E97)</f>
        <v>507.89517325058614</v>
      </c>
      <c r="L97" s="2">
        <f>TREND(Calibration!$A$2:$A$4,Calibration!$D$2:$D$4,G97)</f>
        <v>588.14870389333294</v>
      </c>
    </row>
    <row r="98" spans="1:12" x14ac:dyDescent="0.25">
      <c r="A98">
        <v>480115</v>
      </c>
      <c r="B98">
        <v>14.10700035</v>
      </c>
      <c r="C98">
        <v>0.58759998999999996</v>
      </c>
      <c r="D98">
        <v>603.47100829999999</v>
      </c>
      <c r="E98">
        <v>1.3052999999999999</v>
      </c>
      <c r="F98">
        <v>9.9000003020963209E+37</v>
      </c>
      <c r="G98">
        <v>1.56449997</v>
      </c>
      <c r="H98">
        <v>9.9000003020963209E+37</v>
      </c>
      <c r="J98" s="2">
        <f>TREND(Calibration!$A$2:$A$4,Calibration!$B$2:$B$4,C98)</f>
        <v>384.36091927270638</v>
      </c>
      <c r="K98" s="2">
        <f>TREND(Calibration!$A$2:$A$4,Calibration!$C$2:$C$4,E98)</f>
        <v>505.95889013157887</v>
      </c>
      <c r="L98" s="2">
        <f>TREND(Calibration!$A$2:$A$4,Calibration!$D$2:$D$4,G98)</f>
        <v>593.73091150522123</v>
      </c>
    </row>
    <row r="99" spans="1:12" x14ac:dyDescent="0.25">
      <c r="A99">
        <v>485116</v>
      </c>
      <c r="B99">
        <v>14.038999560000001</v>
      </c>
      <c r="C99">
        <v>0.58920002000000005</v>
      </c>
      <c r="D99">
        <v>552.43103026999995</v>
      </c>
      <c r="E99">
        <v>1.28960001</v>
      </c>
      <c r="F99">
        <v>9.9000003020963209E+37</v>
      </c>
      <c r="G99">
        <v>1.5607000600000001</v>
      </c>
      <c r="H99">
        <v>9.9000003020963209E+37</v>
      </c>
      <c r="J99" s="2">
        <f>TREND(Calibration!$A$2:$A$4,Calibration!$B$2:$B$4,C99)</f>
        <v>385.34920341588452</v>
      </c>
      <c r="K99" s="2">
        <f>TREND(Calibration!$A$2:$A$4,Calibration!$C$2:$C$4,E99)</f>
        <v>499.62558201951515</v>
      </c>
      <c r="L99" s="2">
        <f>TREND(Calibration!$A$2:$A$4,Calibration!$D$2:$D$4,G99)</f>
        <v>592.15965715973084</v>
      </c>
    </row>
    <row r="100" spans="1:12" x14ac:dyDescent="0.25">
      <c r="A100">
        <v>490116</v>
      </c>
      <c r="B100">
        <v>13.963999749999999</v>
      </c>
      <c r="C100">
        <v>0.59240000999999998</v>
      </c>
      <c r="D100">
        <v>629.43902588000003</v>
      </c>
      <c r="E100">
        <v>1.29069996</v>
      </c>
      <c r="F100">
        <v>9.9000003020963209E+37</v>
      </c>
      <c r="G100">
        <v>1.5493999700000001</v>
      </c>
      <c r="H100">
        <v>9.9000003020963209E+37</v>
      </c>
      <c r="J100" s="2">
        <f>TREND(Calibration!$A$2:$A$4,Calibration!$B$2:$B$4,C100)</f>
        <v>387.3257284656201</v>
      </c>
      <c r="K100" s="2">
        <f>TREND(Calibration!$A$2:$A$4,Calibration!$C$2:$C$4,E100)</f>
        <v>500.06929709563076</v>
      </c>
      <c r="L100" s="2">
        <f>TREND(Calibration!$A$2:$A$4,Calibration!$D$2:$D$4,G100)</f>
        <v>587.48709504196142</v>
      </c>
    </row>
    <row r="101" spans="1:12" x14ac:dyDescent="0.25">
      <c r="A101">
        <v>495115</v>
      </c>
      <c r="B101">
        <v>14.01500034</v>
      </c>
      <c r="C101">
        <v>0.59030002000000004</v>
      </c>
      <c r="D101">
        <v>699.49700928000004</v>
      </c>
      <c r="E101">
        <v>1.3042000499999999</v>
      </c>
      <c r="F101">
        <v>9.9000003020963209E+37</v>
      </c>
      <c r="G101">
        <v>1.54779994</v>
      </c>
      <c r="H101">
        <v>9.9000003020963209E+37</v>
      </c>
      <c r="J101" s="2">
        <f>TREND(Calibration!$A$2:$A$4,Calibration!$B$2:$B$4,C101)</f>
        <v>386.02863602495802</v>
      </c>
      <c r="K101" s="2">
        <f>TREND(Calibration!$A$2:$A$4,Calibration!$C$2:$C$4,E101)</f>
        <v>505.51517505546326</v>
      </c>
      <c r="L101" s="2">
        <f>TREND(Calibration!$A$2:$A$4,Calibration!$D$2:$D$4,G101)</f>
        <v>586.82548619058991</v>
      </c>
    </row>
    <row r="102" spans="1:12" x14ac:dyDescent="0.25">
      <c r="A102">
        <v>500115</v>
      </c>
      <c r="B102">
        <v>14.161999700000001</v>
      </c>
      <c r="C102">
        <v>0.58539998999999998</v>
      </c>
      <c r="D102">
        <v>567.66699218999997</v>
      </c>
      <c r="E102">
        <v>1.3118000000000001</v>
      </c>
      <c r="F102">
        <v>1347.5510253899999</v>
      </c>
      <c r="G102">
        <v>1.54990005</v>
      </c>
      <c r="H102">
        <v>1271.4639892600001</v>
      </c>
      <c r="J102" s="2">
        <f>TREND(Calibration!$A$2:$A$4,Calibration!$B$2:$B$4,C102)</f>
        <v>383.00205405455932</v>
      </c>
      <c r="K102" s="2">
        <f>TREND(Calibration!$A$2:$A$4,Calibration!$C$2:$C$4,E102)</f>
        <v>508.58096203916716</v>
      </c>
      <c r="L102" s="2">
        <f>TREND(Calibration!$A$2:$A$4,Calibration!$D$2:$D$4,G102)</f>
        <v>587.69387701129563</v>
      </c>
    </row>
    <row r="103" spans="1:12" x14ac:dyDescent="0.25">
      <c r="A103">
        <v>505132</v>
      </c>
      <c r="B103">
        <v>14.321000099999999</v>
      </c>
      <c r="C103">
        <v>0.59189999000000004</v>
      </c>
      <c r="D103">
        <v>283.41900635000002</v>
      </c>
      <c r="E103">
        <v>1.31659997</v>
      </c>
      <c r="F103">
        <v>9.9000003020963209E+37</v>
      </c>
      <c r="G103">
        <v>1.55260003</v>
      </c>
      <c r="H103">
        <v>9.9000003020963209E+37</v>
      </c>
      <c r="J103" s="2">
        <f>TREND(Calibration!$A$2:$A$4,Calibration!$B$2:$B$4,C103)</f>
        <v>387.01688310817565</v>
      </c>
      <c r="K103" s="2">
        <f>TREND(Calibration!$A$2:$A$4,Calibration!$C$2:$C$4,E103)</f>
        <v>510.51724919213109</v>
      </c>
      <c r="L103" s="2">
        <f>TREND(Calibration!$A$2:$A$4,Calibration!$D$2:$D$4,G103)</f>
        <v>588.81031274470445</v>
      </c>
    </row>
    <row r="104" spans="1:12" x14ac:dyDescent="0.25">
      <c r="A104">
        <v>510113</v>
      </c>
      <c r="B104">
        <v>14.440999980000001</v>
      </c>
      <c r="C104">
        <v>0.57730000999999997</v>
      </c>
      <c r="D104">
        <v>604.33001708999996</v>
      </c>
      <c r="E104">
        <v>1.3057999600000001</v>
      </c>
      <c r="F104">
        <v>935.73199463000003</v>
      </c>
      <c r="G104">
        <v>1.55209994</v>
      </c>
      <c r="H104">
        <v>9.9000003020963209E+37</v>
      </c>
      <c r="J104" s="2">
        <f>TREND(Calibration!$A$2:$A$4,Calibration!$B$2:$B$4,C104)</f>
        <v>377.99897174106536</v>
      </c>
      <c r="K104" s="2">
        <f>TREND(Calibration!$A$2:$A$4,Calibration!$C$2:$C$4,E104)</f>
        <v>506.16057183479711</v>
      </c>
      <c r="L104" s="2">
        <f>TREND(Calibration!$A$2:$A$4,Calibration!$D$2:$D$4,G104)</f>
        <v>588.60352664039237</v>
      </c>
    </row>
    <row r="105" spans="1:12" x14ac:dyDescent="0.25">
      <c r="A105">
        <v>515114</v>
      </c>
      <c r="B105">
        <v>14.45400047</v>
      </c>
      <c r="C105">
        <v>0.59350002000000002</v>
      </c>
      <c r="D105">
        <v>230.83599853999999</v>
      </c>
      <c r="E105">
        <v>1.29390001</v>
      </c>
      <c r="F105">
        <v>9.9000003020963209E+37</v>
      </c>
      <c r="G105">
        <v>1.5450999700000001</v>
      </c>
      <c r="H105">
        <v>1055.63903809</v>
      </c>
      <c r="J105" s="2">
        <f>TREND(Calibration!$A$2:$A$4,Calibration!$B$2:$B$4,C105)</f>
        <v>388.00516725135373</v>
      </c>
      <c r="K105" s="2">
        <f>TREND(Calibration!$A$2:$A$4,Calibration!$C$2:$C$4,E105)</f>
        <v>501.36018343530418</v>
      </c>
      <c r="L105" s="2">
        <f>TREND(Calibration!$A$2:$A$4,Calibration!$D$2:$D$4,G105)</f>
        <v>585.70905459215896</v>
      </c>
    </row>
    <row r="106" spans="1:12" x14ac:dyDescent="0.25">
      <c r="A106">
        <v>520114</v>
      </c>
      <c r="B106">
        <v>14.350000380000001</v>
      </c>
      <c r="C106">
        <v>0.58319997999999995</v>
      </c>
      <c r="D106">
        <v>998.27197265999996</v>
      </c>
      <c r="E106">
        <v>1.2992999599999999</v>
      </c>
      <c r="F106">
        <v>809.58599853999999</v>
      </c>
      <c r="G106">
        <v>1.5471999599999999</v>
      </c>
      <c r="H106">
        <v>9.9000003020963209E+37</v>
      </c>
      <c r="J106" s="2">
        <f>TREND(Calibration!$A$2:$A$4,Calibration!$B$2:$B$4,C106)</f>
        <v>381.6431826597522</v>
      </c>
      <c r="K106" s="2">
        <f>TREND(Calibration!$A$2:$A$4,Calibration!$C$2:$C$4,E106)</f>
        <v>503.53849992720882</v>
      </c>
      <c r="L106" s="2">
        <f>TREND(Calibration!$A$2:$A$4,Calibration!$D$2:$D$4,G106)</f>
        <v>586.57739579313113</v>
      </c>
    </row>
    <row r="107" spans="1:12" x14ac:dyDescent="0.25">
      <c r="A107">
        <v>525114</v>
      </c>
      <c r="B107">
        <v>14.251000400000001</v>
      </c>
      <c r="C107">
        <v>0.57889997999999998</v>
      </c>
      <c r="D107">
        <v>760.33801270000004</v>
      </c>
      <c r="E107">
        <v>1.29879999</v>
      </c>
      <c r="F107">
        <v>859.09997558999999</v>
      </c>
      <c r="G107">
        <v>1.54990005</v>
      </c>
      <c r="H107">
        <v>1261.54199219</v>
      </c>
      <c r="J107" s="2">
        <f>TREND(Calibration!$A$2:$A$4,Calibration!$B$2:$B$4,C107)</f>
        <v>378.98721882428299</v>
      </c>
      <c r="K107" s="2">
        <f>TREND(Calibration!$A$2:$A$4,Calibration!$C$2:$C$4,E107)</f>
        <v>503.33681419003403</v>
      </c>
      <c r="L107" s="2">
        <f>TREND(Calibration!$A$2:$A$4,Calibration!$D$2:$D$4,G107)</f>
        <v>587.69387701129563</v>
      </c>
    </row>
    <row r="108" spans="1:12" x14ac:dyDescent="0.25">
      <c r="A108">
        <v>530114</v>
      </c>
      <c r="B108">
        <v>14.20199966</v>
      </c>
      <c r="C108">
        <v>0.57779997999999999</v>
      </c>
      <c r="D108">
        <v>751.19702147999999</v>
      </c>
      <c r="E108">
        <v>1.3057999600000001</v>
      </c>
      <c r="F108">
        <v>833.85699463000003</v>
      </c>
      <c r="G108">
        <v>1.5542000499999999</v>
      </c>
      <c r="H108">
        <v>9.9000003020963209E+37</v>
      </c>
      <c r="J108" s="2">
        <f>TREND(Calibration!$A$2:$A$4,Calibration!$B$2:$B$4,C108)</f>
        <v>378.30778621520949</v>
      </c>
      <c r="K108" s="2">
        <f>TREND(Calibration!$A$2:$A$4,Calibration!$C$2:$C$4,E108)</f>
        <v>506.16057183479711</v>
      </c>
      <c r="L108" s="2">
        <f>TREND(Calibration!$A$2:$A$4,Calibration!$D$2:$D$4,G108)</f>
        <v>589.47191746109809</v>
      </c>
    </row>
    <row r="109" spans="1:12" x14ac:dyDescent="0.25">
      <c r="A109">
        <v>535114</v>
      </c>
      <c r="B109">
        <v>14.15799999</v>
      </c>
      <c r="C109">
        <v>0.58429998000000005</v>
      </c>
      <c r="D109">
        <v>773.44396973000005</v>
      </c>
      <c r="E109">
        <v>1.29879999</v>
      </c>
      <c r="F109">
        <v>717.61901854999996</v>
      </c>
      <c r="G109">
        <v>1.55589998</v>
      </c>
      <c r="H109">
        <v>946.09698486000002</v>
      </c>
      <c r="J109" s="2">
        <f>TREND(Calibration!$A$2:$A$4,Calibration!$B$2:$B$4,C109)</f>
        <v>382.32261526882576</v>
      </c>
      <c r="K109" s="2">
        <f>TREND(Calibration!$A$2:$A$4,Calibration!$C$2:$C$4,E109)</f>
        <v>503.33681419003403</v>
      </c>
      <c r="L109" s="2">
        <f>TREND(Calibration!$A$2:$A$4,Calibration!$D$2:$D$4,G109)</f>
        <v>590.17483474059406</v>
      </c>
    </row>
    <row r="110" spans="1:12" x14ac:dyDescent="0.25">
      <c r="A110">
        <v>540114</v>
      </c>
      <c r="B110">
        <v>14.09200001</v>
      </c>
      <c r="C110">
        <v>0.59189999000000004</v>
      </c>
      <c r="D110">
        <v>950.17498779000005</v>
      </c>
      <c r="E110">
        <v>1.31229997</v>
      </c>
      <c r="F110">
        <v>692.19799805000002</v>
      </c>
      <c r="G110">
        <v>1.55480003</v>
      </c>
      <c r="H110">
        <v>1292.1850585899999</v>
      </c>
      <c r="J110" s="2">
        <f>TREND(Calibration!$A$2:$A$4,Calibration!$B$2:$B$4,C110)</f>
        <v>387.01688310817565</v>
      </c>
      <c r="K110" s="2">
        <f>TREND(Calibration!$A$2:$A$4,Calibration!$C$2:$C$4,E110)</f>
        <v>508.78264777634195</v>
      </c>
      <c r="L110" s="2">
        <f>TREND(Calibration!$A$2:$A$4,Calibration!$D$2:$D$4,G110)</f>
        <v>589.72000785855687</v>
      </c>
    </row>
    <row r="111" spans="1:12" x14ac:dyDescent="0.25">
      <c r="A111">
        <v>545114</v>
      </c>
      <c r="B111">
        <v>14.182000159999999</v>
      </c>
      <c r="C111">
        <v>0.58649998999999997</v>
      </c>
      <c r="D111">
        <v>9.9000003020963209E+37</v>
      </c>
      <c r="E111">
        <v>1.28750002</v>
      </c>
      <c r="F111">
        <v>829.56701659999999</v>
      </c>
      <c r="G111">
        <v>1.5493999700000001</v>
      </c>
      <c r="H111">
        <v>1310.83496094</v>
      </c>
      <c r="J111" s="2">
        <f>TREND(Calibration!$A$2:$A$4,Calibration!$B$2:$B$4,C111)</f>
        <v>383.68148666363282</v>
      </c>
      <c r="K111" s="2">
        <f>TREND(Calibration!$A$2:$A$4,Calibration!$C$2:$C$4,E111)</f>
        <v>498.77845512948181</v>
      </c>
      <c r="L111" s="2">
        <f>TREND(Calibration!$A$2:$A$4,Calibration!$D$2:$D$4,G111)</f>
        <v>587.48709504196142</v>
      </c>
    </row>
    <row r="112" spans="1:12" x14ac:dyDescent="0.25">
      <c r="A112">
        <v>550114</v>
      </c>
      <c r="B112">
        <v>14.300999640000001</v>
      </c>
      <c r="C112">
        <v>0.58859998000000002</v>
      </c>
      <c r="D112">
        <v>832.88702393000005</v>
      </c>
      <c r="E112">
        <v>1.28100002</v>
      </c>
      <c r="F112">
        <v>844.19500731999995</v>
      </c>
      <c r="G112">
        <v>1.5509999999999999</v>
      </c>
      <c r="H112">
        <v>1195.0989990200001</v>
      </c>
      <c r="J112" s="2">
        <f>TREND(Calibration!$A$2:$A$4,Calibration!$B$2:$B$4,C112)</f>
        <v>384.97857910429497</v>
      </c>
      <c r="K112" s="2">
        <f>TREND(Calibration!$A$2:$A$4,Calibration!$C$2:$C$4,E112)</f>
        <v>496.15638322189375</v>
      </c>
      <c r="L112" s="2">
        <f>TREND(Calibration!$A$2:$A$4,Calibration!$D$2:$D$4,G112)</f>
        <v>588.14870389333294</v>
      </c>
    </row>
    <row r="113" spans="1:12" x14ac:dyDescent="0.25">
      <c r="A113">
        <v>555114</v>
      </c>
      <c r="B113">
        <v>14.4090004</v>
      </c>
      <c r="C113">
        <v>0.59509999000000002</v>
      </c>
      <c r="D113">
        <v>819.58502196999996</v>
      </c>
      <c r="E113">
        <v>1.28149998</v>
      </c>
      <c r="F113">
        <v>900.53802489999998</v>
      </c>
      <c r="G113">
        <v>1.54830003</v>
      </c>
      <c r="H113">
        <v>1118.5870361299999</v>
      </c>
      <c r="J113" s="2">
        <f>TREND(Calibration!$A$2:$A$4,Calibration!$B$2:$B$4,C113)</f>
        <v>388.9934143345713</v>
      </c>
      <c r="K113" s="2">
        <f>TREND(Calibration!$A$2:$A$4,Calibration!$C$2:$C$4,E113)</f>
        <v>496.35806492511188</v>
      </c>
      <c r="L113" s="2">
        <f>TREND(Calibration!$A$2:$A$4,Calibration!$D$2:$D$4,G113)</f>
        <v>587.03227229490199</v>
      </c>
    </row>
    <row r="114" spans="1:12" x14ac:dyDescent="0.25">
      <c r="A114">
        <v>560114</v>
      </c>
      <c r="B114">
        <v>14.463999749999999</v>
      </c>
      <c r="C114">
        <v>0.58539998999999998</v>
      </c>
      <c r="D114">
        <v>1024.8170166</v>
      </c>
      <c r="E114">
        <v>1.28149998</v>
      </c>
      <c r="F114">
        <v>1080.44799805</v>
      </c>
      <c r="G114">
        <v>1.54879999</v>
      </c>
      <c r="H114">
        <v>1176.45605469</v>
      </c>
      <c r="J114" s="2">
        <f>TREND(Calibration!$A$2:$A$4,Calibration!$B$2:$B$4,C114)</f>
        <v>383.00205405455932</v>
      </c>
      <c r="K114" s="2">
        <f>TREND(Calibration!$A$2:$A$4,Calibration!$C$2:$C$4,E114)</f>
        <v>496.35806492511188</v>
      </c>
      <c r="L114" s="2">
        <f>TREND(Calibration!$A$2:$A$4,Calibration!$D$2:$D$4,G114)</f>
        <v>587.23900464450276</v>
      </c>
    </row>
    <row r="115" spans="1:12" x14ac:dyDescent="0.25">
      <c r="A115">
        <v>565116</v>
      </c>
      <c r="B115">
        <v>14.45300007</v>
      </c>
      <c r="C115">
        <v>0.57889997999999998</v>
      </c>
      <c r="D115">
        <v>1204.48596191</v>
      </c>
      <c r="E115">
        <v>1.2776999499999999</v>
      </c>
      <c r="F115">
        <v>489.61199950999998</v>
      </c>
      <c r="G115">
        <v>1.5509999999999999</v>
      </c>
      <c r="H115">
        <v>9.9000003020963209E+37</v>
      </c>
      <c r="J115" s="2">
        <f>TREND(Calibration!$A$2:$A$4,Calibration!$B$2:$B$4,C115)</f>
        <v>378.98721882428299</v>
      </c>
      <c r="K115" s="2">
        <f>TREND(Calibration!$A$2:$A$4,Calibration!$C$2:$C$4,E115)</f>
        <v>494.82514924649763</v>
      </c>
      <c r="L115" s="2">
        <f>TREND(Calibration!$A$2:$A$4,Calibration!$D$2:$D$4,G115)</f>
        <v>588.14870389333294</v>
      </c>
    </row>
    <row r="116" spans="1:12" x14ac:dyDescent="0.25">
      <c r="A116">
        <v>570114</v>
      </c>
      <c r="B116">
        <v>14.42399979</v>
      </c>
      <c r="C116">
        <v>0.58590001000000003</v>
      </c>
      <c r="D116">
        <v>485.20300293000003</v>
      </c>
      <c r="E116">
        <v>1.3230999699999999</v>
      </c>
      <c r="F116">
        <v>829.52398682</v>
      </c>
      <c r="G116">
        <v>1.55369997</v>
      </c>
      <c r="H116">
        <v>1134.2299804700001</v>
      </c>
      <c r="J116" s="2">
        <f>TREND(Calibration!$A$2:$A$4,Calibration!$B$2:$B$4,C116)</f>
        <v>383.31089941200383</v>
      </c>
      <c r="K116" s="2">
        <f>TREND(Calibration!$A$2:$A$4,Calibration!$C$2:$C$4,E116)</f>
        <v>513.13932109971915</v>
      </c>
      <c r="L116" s="2">
        <f>TREND(Calibration!$A$2:$A$4,Calibration!$D$2:$D$4,G116)</f>
        <v>589.26513549176389</v>
      </c>
    </row>
    <row r="117" spans="1:12" x14ac:dyDescent="0.25">
      <c r="A117">
        <v>575115</v>
      </c>
      <c r="B117">
        <v>14.329999920000001</v>
      </c>
      <c r="C117">
        <v>0.57679999000000004</v>
      </c>
      <c r="D117">
        <v>9.9000003020963209E+37</v>
      </c>
      <c r="E117">
        <v>1.3204</v>
      </c>
      <c r="F117">
        <v>367.57901000999999</v>
      </c>
      <c r="G117">
        <v>1.5418000199999999</v>
      </c>
      <c r="H117">
        <v>9.9000003020963209E+37</v>
      </c>
      <c r="J117" s="2">
        <f>TREND(Calibration!$A$2:$A$4,Calibration!$B$2:$B$4,C117)</f>
        <v>377.69012638362091</v>
      </c>
      <c r="K117" s="2">
        <f>TREND(Calibration!$A$2:$A$4,Calibration!$C$2:$C$4,E117)</f>
        <v>512.05016487074533</v>
      </c>
      <c r="L117" s="2">
        <f>TREND(Calibration!$A$2:$A$4,Calibration!$D$2:$D$4,G117)</f>
        <v>584.34453259626923</v>
      </c>
    </row>
    <row r="118" spans="1:12" x14ac:dyDescent="0.25">
      <c r="A118">
        <v>580115</v>
      </c>
      <c r="B118">
        <v>14.20300007</v>
      </c>
      <c r="C118">
        <v>0.57459998000000001</v>
      </c>
      <c r="D118">
        <v>9.9000003020963209E+37</v>
      </c>
      <c r="E118">
        <v>1.3566000499999999</v>
      </c>
      <c r="F118">
        <v>181.14399718999999</v>
      </c>
      <c r="G118">
        <v>1.5402</v>
      </c>
      <c r="H118">
        <v>9.9000003020963209E+37</v>
      </c>
      <c r="J118" s="2">
        <f>TREND(Calibration!$A$2:$A$4,Calibration!$B$2:$B$4,C118)</f>
        <v>376.33125498881378</v>
      </c>
      <c r="K118" s="2">
        <f>TREND(Calibration!$A$2:$A$4,Calibration!$C$2:$C$4,E118)</f>
        <v>526.65310858740474</v>
      </c>
      <c r="L118" s="2">
        <f>TREND(Calibration!$A$2:$A$4,Calibration!$D$2:$D$4,G118)</f>
        <v>583.68292787987559</v>
      </c>
    </row>
    <row r="119" spans="1:12" x14ac:dyDescent="0.25">
      <c r="A119">
        <v>585115</v>
      </c>
      <c r="B119">
        <v>14.12199974</v>
      </c>
      <c r="C119">
        <v>0.57569999000000005</v>
      </c>
      <c r="D119">
        <v>1182.72302246</v>
      </c>
      <c r="E119">
        <v>1.33609998</v>
      </c>
      <c r="F119">
        <v>104.94400023999999</v>
      </c>
      <c r="G119">
        <v>1.5369999400000001</v>
      </c>
      <c r="H119">
        <v>9.9000003020963209E+37</v>
      </c>
      <c r="J119" s="2">
        <f>TREND(Calibration!$A$2:$A$4,Calibration!$B$2:$B$4,C119)</f>
        <v>377.01069377454741</v>
      </c>
      <c r="K119" s="2">
        <f>TREND(Calibration!$A$2:$A$4,Calibration!$C$2:$C$4,E119)</f>
        <v>518.38346894885228</v>
      </c>
      <c r="L119" s="2">
        <f>TREND(Calibration!$A$2:$A$4,Calibration!$D$2:$D$4,G119)</f>
        <v>582.35971017713257</v>
      </c>
    </row>
    <row r="120" spans="1:12" x14ac:dyDescent="0.25">
      <c r="A120">
        <v>590115</v>
      </c>
      <c r="B120">
        <v>14.09899998</v>
      </c>
      <c r="C120">
        <v>0.59079999000000005</v>
      </c>
      <c r="D120">
        <v>737.27398682</v>
      </c>
      <c r="E120">
        <v>1.3230999699999999</v>
      </c>
      <c r="F120">
        <v>323.14001465000001</v>
      </c>
      <c r="G120">
        <v>1.53750002</v>
      </c>
      <c r="H120">
        <v>9.9000003020963209E+37</v>
      </c>
      <c r="J120" s="2">
        <f>TREND(Calibration!$A$2:$A$4,Calibration!$B$2:$B$4,C120)</f>
        <v>386.33745049910209</v>
      </c>
      <c r="K120" s="2">
        <f>TREND(Calibration!$A$2:$A$4,Calibration!$C$2:$C$4,E120)</f>
        <v>513.13932109971915</v>
      </c>
      <c r="L120" s="2">
        <f>TREND(Calibration!$A$2:$A$4,Calibration!$D$2:$D$4,G120)</f>
        <v>582.56649214646677</v>
      </c>
    </row>
    <row r="121" spans="1:12" x14ac:dyDescent="0.25">
      <c r="A121">
        <v>595115</v>
      </c>
      <c r="B121">
        <v>14.147999759999999</v>
      </c>
      <c r="C121">
        <v>0.58490001999999996</v>
      </c>
      <c r="D121">
        <v>884.60400390999996</v>
      </c>
      <c r="E121">
        <v>1.31550002</v>
      </c>
      <c r="F121">
        <v>705.02099609000004</v>
      </c>
      <c r="G121">
        <v>1.5391000500000001</v>
      </c>
      <c r="H121">
        <v>1184.80700684</v>
      </c>
      <c r="J121" s="2">
        <f>TREND(Calibration!$A$2:$A$4,Calibration!$B$2:$B$4,C121)</f>
        <v>382.69323958041525</v>
      </c>
      <c r="K121" s="2">
        <f>TREND(Calibration!$A$2:$A$4,Calibration!$C$2:$C$4,E121)</f>
        <v>510.07353411601548</v>
      </c>
      <c r="L121" s="2">
        <f>TREND(Calibration!$A$2:$A$4,Calibration!$D$2:$D$4,G121)</f>
        <v>583.22810099783828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119</v>
      </c>
      <c r="B2">
        <v>14.352000240000001</v>
      </c>
      <c r="C2">
        <v>0.58700001000000002</v>
      </c>
      <c r="D2">
        <v>457.43499756</v>
      </c>
      <c r="E2">
        <v>1.30260003</v>
      </c>
      <c r="F2">
        <v>1265.16699219</v>
      </c>
      <c r="G2">
        <v>1.53530002</v>
      </c>
      <c r="H2">
        <v>9.9000003020963209E+37</v>
      </c>
      <c r="J2" s="2">
        <f>TREND(Calibration!$A$2:$A$4,Calibration!$B$2:$B$4,C2)</f>
        <v>383.99033202107739</v>
      </c>
      <c r="K2" s="2">
        <f>TREND(Calibration!$A$2:$A$4,Calibration!$C$2:$C$4,E2)</f>
        <v>504.86973390260493</v>
      </c>
      <c r="L2" s="2">
        <f>TREND(Calibration!$A$2:$A$4,Calibration!$D$2:$D$4,G2)</f>
        <v>581.65679703261435</v>
      </c>
      <c r="N2" s="2">
        <f>AVERAGE(J2:J265)</f>
        <v>393.82640136352194</v>
      </c>
    </row>
    <row r="3" spans="1:14" x14ac:dyDescent="0.25">
      <c r="A3">
        <v>5079</v>
      </c>
      <c r="B3">
        <v>14.43299961</v>
      </c>
      <c r="C3">
        <v>0.58319997999999995</v>
      </c>
      <c r="D3">
        <v>985.375</v>
      </c>
      <c r="E3">
        <v>1.329</v>
      </c>
      <c r="F3">
        <v>983.79199218999997</v>
      </c>
      <c r="G3">
        <v>1.5418000199999999</v>
      </c>
      <c r="H3">
        <v>9.9000003020963209E+37</v>
      </c>
      <c r="J3" s="2">
        <f>TREND(Calibration!$A$2:$A$4,Calibration!$B$2:$B$4,C3)</f>
        <v>381.6431826597522</v>
      </c>
      <c r="K3" s="2">
        <f>TREND(Calibration!$A$2:$A$4,Calibration!$C$2:$C$4,E3)</f>
        <v>515.51936770232339</v>
      </c>
      <c r="L3" s="2">
        <f>TREND(Calibration!$A$2:$A$4,Calibration!$D$2:$D$4,G3)</f>
        <v>584.34453259626923</v>
      </c>
    </row>
    <row r="4" spans="1:14" x14ac:dyDescent="0.25">
      <c r="A4">
        <v>10080</v>
      </c>
      <c r="B4">
        <v>14.51799965</v>
      </c>
      <c r="C4">
        <v>0.58810001999999995</v>
      </c>
      <c r="D4">
        <v>411.57901000999999</v>
      </c>
      <c r="E4">
        <v>1.3263000199999999</v>
      </c>
      <c r="F4">
        <v>9.9000003020963209E+37</v>
      </c>
      <c r="G4">
        <v>1.54779994</v>
      </c>
      <c r="H4">
        <v>1321.33496094</v>
      </c>
      <c r="J4" s="2">
        <f>TREND(Calibration!$A$2:$A$4,Calibration!$B$2:$B$4,C4)</f>
        <v>384.6697708068109</v>
      </c>
      <c r="K4" s="2">
        <f>TREND(Calibration!$A$2:$A$4,Calibration!$C$2:$C$4,E4)</f>
        <v>514.43020743939269</v>
      </c>
      <c r="L4" s="2">
        <f>TREND(Calibration!$A$2:$A$4,Calibration!$D$2:$D$4,G4)</f>
        <v>586.82548619058991</v>
      </c>
    </row>
    <row r="5" spans="1:14" x14ac:dyDescent="0.25">
      <c r="A5">
        <v>15087</v>
      </c>
      <c r="B5">
        <v>14.463000299999999</v>
      </c>
      <c r="C5">
        <v>0.57300001</v>
      </c>
      <c r="D5">
        <v>1032.6469726600001</v>
      </c>
      <c r="E5">
        <v>1.08759999</v>
      </c>
      <c r="F5">
        <v>801.61199951000003</v>
      </c>
      <c r="G5">
        <v>1.5450999700000001</v>
      </c>
      <c r="H5">
        <v>9.9000003020963209E+37</v>
      </c>
      <c r="J5" s="2">
        <f>TREND(Calibration!$A$2:$A$4,Calibration!$B$2:$B$4,C5)</f>
        <v>375.34300790559615</v>
      </c>
      <c r="K5" s="2">
        <f>TREND(Calibration!$A$2:$A$4,Calibration!$C$2:$C$4,E5)</f>
        <v>418.13964697732348</v>
      </c>
      <c r="L5" s="2">
        <f>TREND(Calibration!$A$2:$A$4,Calibration!$D$2:$D$4,G5)</f>
        <v>585.70905459215896</v>
      </c>
    </row>
    <row r="6" spans="1:14" x14ac:dyDescent="0.25">
      <c r="A6">
        <v>20081</v>
      </c>
      <c r="B6">
        <v>14.42399979</v>
      </c>
      <c r="C6">
        <v>0.58490001999999996</v>
      </c>
      <c r="D6">
        <v>283.43099976000002</v>
      </c>
      <c r="E6">
        <v>1.25880003</v>
      </c>
      <c r="F6">
        <v>9.9000003020963209E+37</v>
      </c>
      <c r="G6">
        <v>1.5461000199999999</v>
      </c>
      <c r="H6">
        <v>974.11499022999999</v>
      </c>
      <c r="J6" s="2">
        <f>TREND(Calibration!$A$2:$A$4,Calibration!$B$2:$B$4,C6)</f>
        <v>382.69323958041525</v>
      </c>
      <c r="K6" s="2">
        <f>TREND(Calibration!$A$2:$A$4,Calibration!$C$2:$C$4,E6)</f>
        <v>487.20100320224168</v>
      </c>
      <c r="L6" s="2">
        <f>TREND(Calibration!$A$2:$A$4,Calibration!$D$2:$D$4,G6)</f>
        <v>586.12257304607169</v>
      </c>
    </row>
    <row r="7" spans="1:14" x14ac:dyDescent="0.25">
      <c r="A7">
        <v>25087</v>
      </c>
      <c r="B7">
        <v>14.291000370000001</v>
      </c>
      <c r="C7">
        <v>0.58969998000000001</v>
      </c>
      <c r="D7">
        <v>1322.8210449200001</v>
      </c>
      <c r="E7">
        <v>1.31930006</v>
      </c>
      <c r="F7">
        <v>589.86901854999996</v>
      </c>
      <c r="G7">
        <v>1.5440000300000001</v>
      </c>
      <c r="H7">
        <v>9.9000003020963209E+37</v>
      </c>
      <c r="J7" s="2">
        <f>TREND(Calibration!$A$2:$A$4,Calibration!$B$2:$B$4,C7)</f>
        <v>385.65801171336847</v>
      </c>
      <c r="K7" s="2">
        <f>TREND(Calibration!$A$2:$A$4,Calibration!$C$2:$C$4,E7)</f>
        <v>511.60645382858638</v>
      </c>
      <c r="L7" s="2">
        <f>TREND(Calibration!$A$2:$A$4,Calibration!$D$2:$D$4,G7)</f>
        <v>585.25423184509953</v>
      </c>
    </row>
    <row r="8" spans="1:14" x14ac:dyDescent="0.25">
      <c r="A8">
        <v>30085</v>
      </c>
      <c r="B8">
        <v>14.2159996</v>
      </c>
      <c r="C8">
        <v>0.59130000999999999</v>
      </c>
      <c r="D8">
        <v>710.18499756000006</v>
      </c>
      <c r="E8">
        <v>1.3199000400000001</v>
      </c>
      <c r="F8">
        <v>652.30798340000001</v>
      </c>
      <c r="G8">
        <v>1.54449999</v>
      </c>
      <c r="H8">
        <v>1303.70996094</v>
      </c>
      <c r="J8" s="2">
        <f>TREND(Calibration!$A$2:$A$4,Calibration!$B$2:$B$4,C8)</f>
        <v>386.64629585654654</v>
      </c>
      <c r="K8" s="2">
        <f>TREND(Calibration!$A$2:$A$4,Calibration!$C$2:$C$4,E8)</f>
        <v>511.84848316752721</v>
      </c>
      <c r="L8" s="2">
        <f>TREND(Calibration!$A$2:$A$4,Calibration!$D$2:$D$4,G8)</f>
        <v>585.4609641947003</v>
      </c>
    </row>
    <row r="9" spans="1:14" x14ac:dyDescent="0.25">
      <c r="A9">
        <v>35085</v>
      </c>
      <c r="B9">
        <v>14.184000019999999</v>
      </c>
      <c r="C9">
        <v>0.60049998999999998</v>
      </c>
      <c r="D9">
        <v>670.92999268000005</v>
      </c>
      <c r="E9">
        <v>1.329</v>
      </c>
      <c r="F9">
        <v>1043.43395996</v>
      </c>
      <c r="G9">
        <v>1.54779994</v>
      </c>
      <c r="H9">
        <v>1266.0880127</v>
      </c>
      <c r="J9" s="2">
        <f>TREND(Calibration!$A$2:$A$4,Calibration!$B$2:$B$4,C9)</f>
        <v>392.32881077911406</v>
      </c>
      <c r="K9" s="2">
        <f>TREND(Calibration!$A$2:$A$4,Calibration!$C$2:$C$4,E9)</f>
        <v>515.51936770232339</v>
      </c>
      <c r="L9" s="2">
        <f>TREND(Calibration!$A$2:$A$4,Calibration!$D$2:$D$4,G9)</f>
        <v>586.82548619058991</v>
      </c>
    </row>
    <row r="10" spans="1:14" x14ac:dyDescent="0.25">
      <c r="A10">
        <v>40086</v>
      </c>
      <c r="B10">
        <v>14.13799953</v>
      </c>
      <c r="C10">
        <v>0.60809999999999997</v>
      </c>
      <c r="D10">
        <v>645.95098876999998</v>
      </c>
      <c r="E10">
        <v>1.3242000300000001</v>
      </c>
      <c r="F10">
        <v>832.15899658000001</v>
      </c>
      <c r="G10">
        <v>1.5467</v>
      </c>
      <c r="H10">
        <v>9.9000003020963209E+37</v>
      </c>
      <c r="J10" s="2">
        <f>TREND(Calibration!$A$2:$A$4,Calibration!$B$2:$B$4,C10)</f>
        <v>397.0230786184639</v>
      </c>
      <c r="K10" s="2">
        <f>TREND(Calibration!$A$2:$A$4,Calibration!$C$2:$C$4,E10)</f>
        <v>513.58308054935947</v>
      </c>
      <c r="L10" s="2">
        <f>TREND(Calibration!$A$2:$A$4,Calibration!$D$2:$D$4,G10)</f>
        <v>586.37066344353047</v>
      </c>
    </row>
    <row r="11" spans="1:14" x14ac:dyDescent="0.25">
      <c r="A11">
        <v>45087</v>
      </c>
      <c r="B11">
        <v>14.210000040000001</v>
      </c>
      <c r="C11">
        <v>0.60919999999999996</v>
      </c>
      <c r="D11">
        <v>880.45898437000005</v>
      </c>
      <c r="E11">
        <v>1.3403999799999999</v>
      </c>
      <c r="F11">
        <v>790.79602050999995</v>
      </c>
      <c r="G11">
        <v>1.5514999599999999</v>
      </c>
      <c r="H11">
        <v>9.9000003020963209E+37</v>
      </c>
      <c r="J11" s="2">
        <f>TREND(Calibration!$A$2:$A$4,Calibration!$B$2:$B$4,C11)</f>
        <v>397.7025112275374</v>
      </c>
      <c r="K11" s="2">
        <f>TREND(Calibration!$A$2:$A$4,Calibration!$C$2:$C$4,E11)</f>
        <v>520.11807036464143</v>
      </c>
      <c r="L11" s="2">
        <f>TREND(Calibration!$A$2:$A$4,Calibration!$D$2:$D$4,G11)</f>
        <v>588.35543624293359</v>
      </c>
    </row>
    <row r="12" spans="1:14" x14ac:dyDescent="0.25">
      <c r="A12">
        <v>50094</v>
      </c>
      <c r="B12">
        <v>14.336000439999999</v>
      </c>
      <c r="C12">
        <v>0.60540002999999998</v>
      </c>
      <c r="D12">
        <v>810.99499512</v>
      </c>
      <c r="E12">
        <v>1.3479000299999999</v>
      </c>
      <c r="F12">
        <v>1371.47497559</v>
      </c>
      <c r="G12">
        <v>1.5514999599999999</v>
      </c>
      <c r="H12">
        <v>1076.56604004</v>
      </c>
      <c r="J12" s="2">
        <f>TREND(Calibration!$A$2:$A$4,Calibration!$B$2:$B$4,C12)</f>
        <v>395.35539892617277</v>
      </c>
      <c r="K12" s="2">
        <f>TREND(Calibration!$A$2:$A$4,Calibration!$C$2:$C$4,E12)</f>
        <v>523.14355812010388</v>
      </c>
      <c r="L12" s="2">
        <f>TREND(Calibration!$A$2:$A$4,Calibration!$D$2:$D$4,G12)</f>
        <v>588.35543624293359</v>
      </c>
    </row>
    <row r="13" spans="1:14" x14ac:dyDescent="0.25">
      <c r="A13">
        <v>55088</v>
      </c>
      <c r="B13">
        <v>14.44999981</v>
      </c>
      <c r="C13">
        <v>0.59780001999999999</v>
      </c>
      <c r="D13">
        <v>713.48901366999996</v>
      </c>
      <c r="E13">
        <v>1.35169995</v>
      </c>
      <c r="F13">
        <v>9.9000003020963209E+37</v>
      </c>
      <c r="G13">
        <v>1.5467</v>
      </c>
      <c r="H13">
        <v>1272.2530517600001</v>
      </c>
      <c r="J13" s="2">
        <f>TREND(Calibration!$A$2:$A$4,Calibration!$B$2:$B$4,C13)</f>
        <v>390.66113108682293</v>
      </c>
      <c r="K13" s="2">
        <f>TREND(Calibration!$A$2:$A$4,Calibration!$C$2:$C$4,E13)</f>
        <v>524.67642942519353</v>
      </c>
      <c r="L13" s="2">
        <f>TREND(Calibration!$A$2:$A$4,Calibration!$D$2:$D$4,G13)</f>
        <v>586.37066344353047</v>
      </c>
    </row>
    <row r="14" spans="1:14" x14ac:dyDescent="0.25">
      <c r="A14">
        <v>60087</v>
      </c>
      <c r="B14">
        <v>14.43999958</v>
      </c>
      <c r="C14">
        <v>0.59350002000000002</v>
      </c>
      <c r="D14">
        <v>875.59802246000004</v>
      </c>
      <c r="E14">
        <v>1.3528000099999999</v>
      </c>
      <c r="F14">
        <v>1152.1970214800001</v>
      </c>
      <c r="G14">
        <v>1.5509999999999999</v>
      </c>
      <c r="H14">
        <v>9.9000003020963209E+37</v>
      </c>
      <c r="J14" s="2">
        <f>TREND(Calibration!$A$2:$A$4,Calibration!$B$2:$B$4,C14)</f>
        <v>388.00516725135373</v>
      </c>
      <c r="K14" s="2">
        <f>TREND(Calibration!$A$2:$A$4,Calibration!$C$2:$C$4,E14)</f>
        <v>525.12018887483373</v>
      </c>
      <c r="L14" s="2">
        <f>TREND(Calibration!$A$2:$A$4,Calibration!$D$2:$D$4,G14)</f>
        <v>588.14870389333294</v>
      </c>
    </row>
    <row r="15" spans="1:14" x14ac:dyDescent="0.25">
      <c r="A15">
        <v>65088</v>
      </c>
      <c r="B15">
        <v>14.37199974</v>
      </c>
      <c r="C15">
        <v>0.60049998999999998</v>
      </c>
      <c r="D15">
        <v>867.63500977000001</v>
      </c>
      <c r="E15">
        <v>1.35549998</v>
      </c>
      <c r="F15">
        <v>797.05798340000001</v>
      </c>
      <c r="G15">
        <v>1.54879999</v>
      </c>
      <c r="H15">
        <v>1149.85705566</v>
      </c>
      <c r="J15" s="2">
        <f>TREND(Calibration!$A$2:$A$4,Calibration!$B$2:$B$4,C15)</f>
        <v>392.32881077911406</v>
      </c>
      <c r="K15" s="2">
        <f>TREND(Calibration!$A$2:$A$4,Calibration!$C$2:$C$4,E15)</f>
        <v>526.20934510380778</v>
      </c>
      <c r="L15" s="2">
        <f>TREND(Calibration!$A$2:$A$4,Calibration!$D$2:$D$4,G15)</f>
        <v>587.23900464450276</v>
      </c>
    </row>
    <row r="16" spans="1:14" x14ac:dyDescent="0.25">
      <c r="A16">
        <v>70088</v>
      </c>
      <c r="B16">
        <v>14.303999900000001</v>
      </c>
      <c r="C16">
        <v>0.60860002000000002</v>
      </c>
      <c r="D16">
        <v>708.63098145000004</v>
      </c>
      <c r="E16">
        <v>1.3624999499999999</v>
      </c>
      <c r="F16">
        <v>1283.19799805</v>
      </c>
      <c r="G16">
        <v>1.5450999700000001</v>
      </c>
      <c r="H16">
        <v>9.9000003020963209E+37</v>
      </c>
      <c r="J16" s="2">
        <f>TREND(Calibration!$A$2:$A$4,Calibration!$B$2:$B$4,C16)</f>
        <v>397.33192397590841</v>
      </c>
      <c r="K16" s="2">
        <f>TREND(Calibration!$A$2:$A$4,Calibration!$C$2:$C$4,E16)</f>
        <v>529.03310274857074</v>
      </c>
      <c r="L16" s="2">
        <f>TREND(Calibration!$A$2:$A$4,Calibration!$D$2:$D$4,G16)</f>
        <v>585.70905459215896</v>
      </c>
    </row>
    <row r="17" spans="1:12" x14ac:dyDescent="0.25">
      <c r="A17">
        <v>75089</v>
      </c>
      <c r="B17">
        <v>14.20300007</v>
      </c>
      <c r="C17">
        <v>0.60270000000000001</v>
      </c>
      <c r="D17">
        <v>957.91601562000005</v>
      </c>
      <c r="E17">
        <v>1.36580002</v>
      </c>
      <c r="F17">
        <v>1022.67700195</v>
      </c>
      <c r="G17">
        <v>1.5456000599999999</v>
      </c>
      <c r="H17">
        <v>9.9000003020963209E+37</v>
      </c>
      <c r="J17" s="2">
        <f>TREND(Calibration!$A$2:$A$4,Calibration!$B$2:$B$4,C17)</f>
        <v>393.68768217392119</v>
      </c>
      <c r="K17" s="2">
        <f>TREND(Calibration!$A$2:$A$4,Calibration!$C$2:$C$4,E17)</f>
        <v>530.36433672396686</v>
      </c>
      <c r="L17" s="2">
        <f>TREND(Calibration!$A$2:$A$4,Calibration!$D$2:$D$4,G17)</f>
        <v>585.91584069647092</v>
      </c>
    </row>
    <row r="18" spans="1:12" x14ac:dyDescent="0.25">
      <c r="A18">
        <v>80089</v>
      </c>
      <c r="B18">
        <v>14.17399979</v>
      </c>
      <c r="C18">
        <v>0.59509999000000002</v>
      </c>
      <c r="D18">
        <v>570.22601318</v>
      </c>
      <c r="E18">
        <v>1.3667999500000001</v>
      </c>
      <c r="F18">
        <v>1077.6180419899999</v>
      </c>
      <c r="G18">
        <v>1.5391000500000001</v>
      </c>
      <c r="H18">
        <v>9.9000003020963209E+37</v>
      </c>
      <c r="J18" s="2">
        <f>TREND(Calibration!$A$2:$A$4,Calibration!$B$2:$B$4,C18)</f>
        <v>388.9934143345713</v>
      </c>
      <c r="K18" s="2">
        <f>TREND(Calibration!$A$2:$A$4,Calibration!$C$2:$C$4,E18)</f>
        <v>530.76770416435988</v>
      </c>
      <c r="L18" s="2">
        <f>TREND(Calibration!$A$2:$A$4,Calibration!$D$2:$D$4,G18)</f>
        <v>583.22810099783828</v>
      </c>
    </row>
    <row r="19" spans="1:12" x14ac:dyDescent="0.25">
      <c r="A19">
        <v>85097</v>
      </c>
      <c r="B19">
        <v>14.17700005</v>
      </c>
      <c r="C19">
        <v>0.59399997999999998</v>
      </c>
      <c r="D19">
        <v>947.21600341999999</v>
      </c>
      <c r="E19">
        <v>1.3840999599999999</v>
      </c>
      <c r="F19">
        <v>520.08197021000001</v>
      </c>
      <c r="G19">
        <v>1.53639996</v>
      </c>
      <c r="H19">
        <v>9.9000003020963209E+37</v>
      </c>
      <c r="J19" s="2">
        <f>TREND(Calibration!$A$2:$A$4,Calibration!$B$2:$B$4,C19)</f>
        <v>388.31397554883767</v>
      </c>
      <c r="K19" s="2">
        <f>TREND(Calibration!$A$2:$A$4,Calibration!$C$2:$C$4,E19)</f>
        <v>537.74645342928204</v>
      </c>
      <c r="L19" s="2">
        <f>TREND(Calibration!$A$2:$A$4,Calibration!$D$2:$D$4,G19)</f>
        <v>582.1116197796739</v>
      </c>
    </row>
    <row r="20" spans="1:12" x14ac:dyDescent="0.25">
      <c r="A20">
        <v>90089</v>
      </c>
      <c r="B20">
        <v>14.32299995</v>
      </c>
      <c r="C20">
        <v>0.59890001999999998</v>
      </c>
      <c r="D20">
        <v>454.67999268</v>
      </c>
      <c r="E20">
        <v>1.3793</v>
      </c>
      <c r="F20">
        <v>1151.7869873</v>
      </c>
      <c r="G20">
        <v>1.54130006</v>
      </c>
      <c r="H20">
        <v>1198.5460205100001</v>
      </c>
      <c r="J20" s="2">
        <f>TREND(Calibration!$A$2:$A$4,Calibration!$B$2:$B$4,C20)</f>
        <v>391.34056369589644</v>
      </c>
      <c r="K20" s="2">
        <f>TREND(Calibration!$A$2:$A$4,Calibration!$C$2:$C$4,E20)</f>
        <v>535.81017031027488</v>
      </c>
      <c r="L20" s="2">
        <f>TREND(Calibration!$A$2:$A$4,Calibration!$D$2:$D$4,G20)</f>
        <v>584.13780024666846</v>
      </c>
    </row>
    <row r="21" spans="1:12" x14ac:dyDescent="0.25">
      <c r="A21">
        <v>95089</v>
      </c>
      <c r="B21">
        <v>14.375</v>
      </c>
      <c r="C21">
        <v>0.6038</v>
      </c>
      <c r="D21">
        <v>1167.3370361299999</v>
      </c>
      <c r="E21">
        <v>1.4191999399999999</v>
      </c>
      <c r="F21">
        <v>413.24700927999999</v>
      </c>
      <c r="G21">
        <v>1.55209994</v>
      </c>
      <c r="H21">
        <v>9.9000003020963209E+37</v>
      </c>
      <c r="J21" s="2">
        <f>TREND(Calibration!$A$2:$A$4,Calibration!$B$2:$B$4,C21)</f>
        <v>394.36711478299469</v>
      </c>
      <c r="K21" s="2">
        <f>TREND(Calibration!$A$2:$A$4,Calibration!$C$2:$C$4,E21)</f>
        <v>551.90563366234448</v>
      </c>
      <c r="L21" s="2">
        <f>TREND(Calibration!$A$2:$A$4,Calibration!$D$2:$D$4,G21)</f>
        <v>588.60352664039237</v>
      </c>
    </row>
    <row r="22" spans="1:12" x14ac:dyDescent="0.25">
      <c r="A22">
        <v>100090</v>
      </c>
      <c r="B22">
        <v>14.463000299999999</v>
      </c>
      <c r="C22">
        <v>0.59399997999999998</v>
      </c>
      <c r="D22">
        <v>779.06896973000005</v>
      </c>
      <c r="E22">
        <v>1.4111000300000001</v>
      </c>
      <c r="F22">
        <v>591.15002441000001</v>
      </c>
      <c r="G22">
        <v>1.5514999599999999</v>
      </c>
      <c r="H22">
        <v>9.9000003020963209E+37</v>
      </c>
      <c r="J22" s="2">
        <f>TREND(Calibration!$A$2:$A$4,Calibration!$B$2:$B$4,C22)</f>
        <v>388.31397554883767</v>
      </c>
      <c r="K22" s="2">
        <f>TREND(Calibration!$A$2:$A$4,Calibration!$C$2:$C$4,E22)</f>
        <v>548.63816497542268</v>
      </c>
      <c r="L22" s="2">
        <f>TREND(Calibration!$A$2:$A$4,Calibration!$D$2:$D$4,G22)</f>
        <v>588.35543624293359</v>
      </c>
    </row>
    <row r="23" spans="1:12" x14ac:dyDescent="0.25">
      <c r="A23">
        <v>105089</v>
      </c>
      <c r="B23">
        <v>14.45300007</v>
      </c>
      <c r="C23">
        <v>0.59130000999999999</v>
      </c>
      <c r="D23">
        <v>636.20098876999998</v>
      </c>
      <c r="E23">
        <v>1.3976000500000001</v>
      </c>
      <c r="F23">
        <v>642.11102295000001</v>
      </c>
      <c r="G23">
        <v>1.53750002</v>
      </c>
      <c r="H23">
        <v>9.9000003020963209E+37</v>
      </c>
      <c r="J23" s="2">
        <f>TREND(Calibration!$A$2:$A$4,Calibration!$B$2:$B$4,C23)</f>
        <v>386.64629585654654</v>
      </c>
      <c r="K23" s="2">
        <f>TREND(Calibration!$A$2:$A$4,Calibration!$C$2:$C$4,E23)</f>
        <v>543.19233138911466</v>
      </c>
      <c r="L23" s="2">
        <f>TREND(Calibration!$A$2:$A$4,Calibration!$D$2:$D$4,G23)</f>
        <v>582.56649214646677</v>
      </c>
    </row>
    <row r="24" spans="1:12" x14ac:dyDescent="0.25">
      <c r="A24">
        <v>110090</v>
      </c>
      <c r="B24">
        <v>14.4659996</v>
      </c>
      <c r="C24">
        <v>0.6038</v>
      </c>
      <c r="D24">
        <v>362.57901000999999</v>
      </c>
      <c r="E24">
        <v>1.4035999800000001</v>
      </c>
      <c r="F24">
        <v>1341.32995605</v>
      </c>
      <c r="G24">
        <v>1.51859999</v>
      </c>
      <c r="H24">
        <v>9.9000003020963209E+37</v>
      </c>
      <c r="J24" s="2">
        <f>TREND(Calibration!$A$2:$A$4,Calibration!$B$2:$B$4,C24)</f>
        <v>394.36711478299469</v>
      </c>
      <c r="K24" s="2">
        <f>TREND(Calibration!$A$2:$A$4,Calibration!$C$2:$C$4,E24)</f>
        <v>545.61267721996012</v>
      </c>
      <c r="L24" s="2">
        <f>TREND(Calibration!$A$2:$A$4,Calibration!$D$2:$D$4,G24)</f>
        <v>574.75137171798315</v>
      </c>
    </row>
    <row r="25" spans="1:12" x14ac:dyDescent="0.25">
      <c r="A25">
        <v>115092</v>
      </c>
      <c r="B25">
        <v>14.39099979</v>
      </c>
      <c r="C25">
        <v>0.62</v>
      </c>
      <c r="D25">
        <v>866.72399901999995</v>
      </c>
      <c r="E25">
        <v>1.3997999400000001</v>
      </c>
      <c r="F25">
        <v>892.40899658000001</v>
      </c>
      <c r="G25">
        <v>1.52180004</v>
      </c>
      <c r="H25">
        <v>1209.6829834</v>
      </c>
      <c r="J25" s="2">
        <f>TREND(Calibration!$A$2:$A$4,Calibration!$B$2:$B$4,C25)</f>
        <v>404.37330411662293</v>
      </c>
      <c r="K25" s="2">
        <f>TREND(Calibration!$A$2:$A$4,Calibration!$C$2:$C$4,E25)</f>
        <v>544.0797575073891</v>
      </c>
      <c r="L25" s="2">
        <f>TREND(Calibration!$A$2:$A$4,Calibration!$D$2:$D$4,G25)</f>
        <v>576.0745852857483</v>
      </c>
    </row>
    <row r="26" spans="1:12" x14ac:dyDescent="0.25">
      <c r="A26">
        <v>120091</v>
      </c>
      <c r="B26">
        <v>14.31299973</v>
      </c>
      <c r="C26">
        <v>0.62099998999999995</v>
      </c>
      <c r="D26">
        <v>880.97698975000003</v>
      </c>
      <c r="E26">
        <v>1.4095</v>
      </c>
      <c r="F26">
        <v>1215.2619628899999</v>
      </c>
      <c r="G26">
        <v>1.5255999600000001</v>
      </c>
      <c r="H26">
        <v>1131.8149414100001</v>
      </c>
      <c r="J26" s="2">
        <f>TREND(Calibration!$A$2:$A$4,Calibration!$B$2:$B$4,C26)</f>
        <v>404.99096394821146</v>
      </c>
      <c r="K26" s="2">
        <f>TREND(Calibration!$A$2:$A$4,Calibration!$C$2:$C$4,E26)</f>
        <v>547.99271978860747</v>
      </c>
      <c r="L26" s="2">
        <f>TREND(Calibration!$A$2:$A$4,Calibration!$D$2:$D$4,G26)</f>
        <v>577.64584376621656</v>
      </c>
    </row>
    <row r="27" spans="1:12" x14ac:dyDescent="0.25">
      <c r="A27">
        <v>125091</v>
      </c>
      <c r="B27">
        <v>14.26500034</v>
      </c>
      <c r="C27">
        <v>0.60750002000000003</v>
      </c>
      <c r="D27">
        <v>1272.2569580100001</v>
      </c>
      <c r="E27">
        <v>1.40840006</v>
      </c>
      <c r="F27">
        <v>1036.2199707</v>
      </c>
      <c r="G27">
        <v>1.52289999</v>
      </c>
      <c r="H27">
        <v>9.9000003020963209E+37</v>
      </c>
      <c r="J27" s="2">
        <f>TREND(Calibration!$A$2:$A$4,Calibration!$B$2:$B$4,C27)</f>
        <v>396.65249136683491</v>
      </c>
      <c r="K27" s="2">
        <f>TREND(Calibration!$A$2:$A$4,Calibration!$C$2:$C$4,E27)</f>
        <v>547.54900874644864</v>
      </c>
      <c r="L27" s="2">
        <f>TREND(Calibration!$A$2:$A$4,Calibration!$D$2:$D$4,G27)</f>
        <v>576.52941216778549</v>
      </c>
    </row>
    <row r="28" spans="1:12" x14ac:dyDescent="0.25">
      <c r="A28">
        <v>130091</v>
      </c>
      <c r="B28">
        <v>14.23600006</v>
      </c>
      <c r="C28">
        <v>0.60860002000000002</v>
      </c>
      <c r="D28">
        <v>1220.9310302700001</v>
      </c>
      <c r="E28">
        <v>1.4099999700000001</v>
      </c>
      <c r="F28">
        <v>535.35601807</v>
      </c>
      <c r="G28">
        <v>1.52289999</v>
      </c>
      <c r="H28">
        <v>9.9000003020963209E+37</v>
      </c>
      <c r="J28" s="2">
        <f>TREND(Calibration!$A$2:$A$4,Calibration!$B$2:$B$4,C28)</f>
        <v>397.33192397590841</v>
      </c>
      <c r="K28" s="2">
        <f>TREND(Calibration!$A$2:$A$4,Calibration!$C$2:$C$4,E28)</f>
        <v>548.19440552578249</v>
      </c>
      <c r="L28" s="2">
        <f>TREND(Calibration!$A$2:$A$4,Calibration!$D$2:$D$4,G28)</f>
        <v>576.52941216778549</v>
      </c>
    </row>
    <row r="29" spans="1:12" x14ac:dyDescent="0.25">
      <c r="A29">
        <v>135091</v>
      </c>
      <c r="B29">
        <v>14.303999900000001</v>
      </c>
      <c r="C29">
        <v>0.61510003000000002</v>
      </c>
      <c r="D29">
        <v>1243.8979492200001</v>
      </c>
      <c r="E29">
        <v>1.41439998</v>
      </c>
      <c r="F29">
        <v>282.79098511000001</v>
      </c>
      <c r="G29">
        <v>1.5224000200000001</v>
      </c>
      <c r="H29">
        <v>9.9000003020963209E+37</v>
      </c>
      <c r="J29" s="2">
        <f>TREND(Calibration!$A$2:$A$4,Calibration!$B$2:$B$4,C29)</f>
        <v>401.3467592061848</v>
      </c>
      <c r="K29" s="2">
        <f>TREND(Calibration!$A$2:$A$4,Calibration!$C$2:$C$4,E29)</f>
        <v>549.96935054333733</v>
      </c>
      <c r="L29" s="2">
        <f>TREND(Calibration!$A$2:$A$4,Calibration!$D$2:$D$4,G29)</f>
        <v>576.32267568320708</v>
      </c>
    </row>
    <row r="30" spans="1:12" x14ac:dyDescent="0.25">
      <c r="A30">
        <v>140091</v>
      </c>
      <c r="B30">
        <v>14.505000109999999</v>
      </c>
      <c r="C30">
        <v>0.62209999999999999</v>
      </c>
      <c r="D30">
        <v>512.87701416000004</v>
      </c>
      <c r="E30">
        <v>1.4191999399999999</v>
      </c>
      <c r="F30">
        <v>635.77899170000001</v>
      </c>
      <c r="G30">
        <v>1.5212999599999999</v>
      </c>
      <c r="H30">
        <v>1261.1340332</v>
      </c>
      <c r="J30" s="2">
        <f>TREND(Calibration!$A$2:$A$4,Calibration!$B$2:$B$4,C30)</f>
        <v>405.67040273394508</v>
      </c>
      <c r="K30" s="2">
        <f>TREND(Calibration!$A$2:$A$4,Calibration!$C$2:$C$4,E30)</f>
        <v>551.90563366234448</v>
      </c>
      <c r="L30" s="2">
        <f>TREND(Calibration!$A$2:$A$4,Calibration!$D$2:$D$4,G30)</f>
        <v>575.86780331641398</v>
      </c>
    </row>
    <row r="31" spans="1:12" x14ac:dyDescent="0.25">
      <c r="A31">
        <v>145091</v>
      </c>
      <c r="B31">
        <v>14.62800026</v>
      </c>
      <c r="C31">
        <v>0.62589996999999997</v>
      </c>
      <c r="D31">
        <v>992.25500488</v>
      </c>
      <c r="E31">
        <v>1.4198000399999999</v>
      </c>
      <c r="F31">
        <v>983.65698241999996</v>
      </c>
      <c r="G31">
        <v>1.52180004</v>
      </c>
      <c r="H31">
        <v>9.9000003020963209E+37</v>
      </c>
      <c r="J31" s="2">
        <f>TREND(Calibration!$A$2:$A$4,Calibration!$B$2:$B$4,C31)</f>
        <v>408.01751503530971</v>
      </c>
      <c r="K31" s="2">
        <f>TREND(Calibration!$A$2:$A$4,Calibration!$C$2:$C$4,E31)</f>
        <v>552.14771140876667</v>
      </c>
      <c r="L31" s="2">
        <f>TREND(Calibration!$A$2:$A$4,Calibration!$D$2:$D$4,G31)</f>
        <v>576.0745852857483</v>
      </c>
    </row>
    <row r="32" spans="1:12" x14ac:dyDescent="0.25">
      <c r="A32">
        <v>150091</v>
      </c>
      <c r="B32">
        <v>14.68299961</v>
      </c>
      <c r="C32">
        <v>0.62050002999999998</v>
      </c>
      <c r="D32">
        <v>626.40197753999996</v>
      </c>
      <c r="E32">
        <v>1.42789996</v>
      </c>
      <c r="F32">
        <v>9.9000003020963209E+37</v>
      </c>
      <c r="G32">
        <v>1.52180004</v>
      </c>
      <c r="H32">
        <v>9.9000003020963209E+37</v>
      </c>
      <c r="J32" s="2">
        <f>TREND(Calibration!$A$2:$A$4,Calibration!$B$2:$B$4,C32)</f>
        <v>404.68215565072751</v>
      </c>
      <c r="K32" s="2">
        <f>TREND(Calibration!$A$2:$A$4,Calibration!$C$2:$C$4,E32)</f>
        <v>555.41518412964535</v>
      </c>
      <c r="L32" s="2">
        <f>TREND(Calibration!$A$2:$A$4,Calibration!$D$2:$D$4,G32)</f>
        <v>576.0745852857483</v>
      </c>
    </row>
    <row r="33" spans="1:12" x14ac:dyDescent="0.25">
      <c r="A33">
        <v>155091</v>
      </c>
      <c r="B33">
        <v>14.661000250000001</v>
      </c>
      <c r="C33">
        <v>0.61559998999999999</v>
      </c>
      <c r="D33">
        <v>631.49102783000001</v>
      </c>
      <c r="E33">
        <v>1.4241000399999999</v>
      </c>
      <c r="F33">
        <v>9.9000003020963209E+37</v>
      </c>
      <c r="G33">
        <v>1.52079999</v>
      </c>
      <c r="H33">
        <v>1157.9219970700001</v>
      </c>
      <c r="J33" s="2">
        <f>TREND(Calibration!$A$2:$A$4,Calibration!$B$2:$B$4,C33)</f>
        <v>401.65556750366875</v>
      </c>
      <c r="K33" s="2">
        <f>TREND(Calibration!$A$2:$A$4,Calibration!$C$2:$C$4,E33)</f>
        <v>553.8823128245557</v>
      </c>
      <c r="L33" s="2">
        <f>TREND(Calibration!$A$2:$A$4,Calibration!$D$2:$D$4,G33)</f>
        <v>575.66106683183546</v>
      </c>
    </row>
    <row r="34" spans="1:12" x14ac:dyDescent="0.25">
      <c r="A34">
        <v>160091</v>
      </c>
      <c r="B34">
        <v>14.565999980000001</v>
      </c>
      <c r="C34">
        <v>0.61240000000000006</v>
      </c>
      <c r="D34">
        <v>722.56597899999997</v>
      </c>
      <c r="E34">
        <v>1.4407999499999999</v>
      </c>
      <c r="F34">
        <v>9.9000003020963209E+37</v>
      </c>
      <c r="G34">
        <v>1.51479995</v>
      </c>
      <c r="H34">
        <v>1076.9129638700001</v>
      </c>
      <c r="J34" s="2">
        <f>TREND(Calibration!$A$2:$A$4,Calibration!$B$2:$B$4,C34)</f>
        <v>399.67904245393316</v>
      </c>
      <c r="K34" s="2">
        <f>TREND(Calibration!$A$2:$A$4,Calibration!$C$2:$C$4,E34)</f>
        <v>560.61898434305579</v>
      </c>
      <c r="L34" s="2">
        <f>TREND(Calibration!$A$2:$A$4,Calibration!$D$2:$D$4,G34)</f>
        <v>573.18006361778134</v>
      </c>
    </row>
    <row r="35" spans="1:12" x14ac:dyDescent="0.25">
      <c r="A35">
        <v>165092</v>
      </c>
      <c r="B35">
        <v>14.442999840000001</v>
      </c>
      <c r="C35">
        <v>0.59460002000000001</v>
      </c>
      <c r="D35">
        <v>9.9000003020963209E+37</v>
      </c>
      <c r="E35">
        <v>1.4450999499999999</v>
      </c>
      <c r="F35">
        <v>630.59997558999999</v>
      </c>
      <c r="G35">
        <v>1.5120999799999999</v>
      </c>
      <c r="H35">
        <v>9.9000003020963209E+37</v>
      </c>
      <c r="J35" s="2">
        <f>TREND(Calibration!$A$2:$A$4,Calibration!$B$2:$B$4,C35)</f>
        <v>388.68459986042723</v>
      </c>
      <c r="K35" s="2">
        <f>TREND(Calibration!$A$2:$A$4,Calibration!$C$2:$C$4,E35)</f>
        <v>562.35358575884482</v>
      </c>
      <c r="L35" s="2">
        <f>TREND(Calibration!$A$2:$A$4,Calibration!$D$2:$D$4,G35)</f>
        <v>572.06363201935039</v>
      </c>
    </row>
    <row r="36" spans="1:12" x14ac:dyDescent="0.25">
      <c r="A36">
        <v>170092</v>
      </c>
      <c r="B36">
        <v>14.34899998</v>
      </c>
      <c r="C36">
        <v>0.59670000999999995</v>
      </c>
      <c r="D36">
        <v>916.83697510000002</v>
      </c>
      <c r="E36">
        <v>1.4472999600000001</v>
      </c>
      <c r="F36">
        <v>448.94500732</v>
      </c>
      <c r="G36">
        <v>1.52180004</v>
      </c>
      <c r="H36">
        <v>9.9000003020963209E+37</v>
      </c>
      <c r="J36" s="2">
        <f>TREND(Calibration!$A$2:$A$4,Calibration!$B$2:$B$4,C36)</f>
        <v>389.98169230108931</v>
      </c>
      <c r="K36" s="2">
        <f>TREND(Calibration!$A$2:$A$4,Calibration!$C$2:$C$4,E36)</f>
        <v>563.24106028460074</v>
      </c>
      <c r="L36" s="2">
        <f>TREND(Calibration!$A$2:$A$4,Calibration!$D$2:$D$4,G36)</f>
        <v>576.0745852857483</v>
      </c>
    </row>
    <row r="37" spans="1:12" x14ac:dyDescent="0.25">
      <c r="A37">
        <v>175092</v>
      </c>
      <c r="B37">
        <v>14.274000170000001</v>
      </c>
      <c r="C37">
        <v>0.59399997999999998</v>
      </c>
      <c r="D37">
        <v>634.94000243999994</v>
      </c>
      <c r="E37">
        <v>1.4407999499999999</v>
      </c>
      <c r="F37">
        <v>506.08499146000003</v>
      </c>
      <c r="G37">
        <v>1.52670002</v>
      </c>
      <c r="H37">
        <v>9.9000003020963209E+37</v>
      </c>
      <c r="J37" s="2">
        <f>TREND(Calibration!$A$2:$A$4,Calibration!$B$2:$B$4,C37)</f>
        <v>388.31397554883767</v>
      </c>
      <c r="K37" s="2">
        <f>TREND(Calibration!$A$2:$A$4,Calibration!$C$2:$C$4,E37)</f>
        <v>560.61898434305579</v>
      </c>
      <c r="L37" s="2">
        <f>TREND(Calibration!$A$2:$A$4,Calibration!$D$2:$D$4,G37)</f>
        <v>578.10071613300954</v>
      </c>
    </row>
    <row r="38" spans="1:12" x14ac:dyDescent="0.25">
      <c r="A38">
        <v>180093</v>
      </c>
      <c r="B38">
        <v>14.25199986</v>
      </c>
      <c r="C38">
        <v>0.59939998000000005</v>
      </c>
      <c r="D38">
        <v>501.52801513999998</v>
      </c>
      <c r="E38">
        <v>1.43599999</v>
      </c>
      <c r="F38">
        <v>938.52301024999997</v>
      </c>
      <c r="G38">
        <v>1.52509999</v>
      </c>
      <c r="H38">
        <v>9.9000003020963209E+37</v>
      </c>
      <c r="J38" s="2">
        <f>TREND(Calibration!$A$2:$A$4,Calibration!$B$2:$B$4,C38)</f>
        <v>391.6493719933805</v>
      </c>
      <c r="K38" s="2">
        <f>TREND(Calibration!$A$2:$A$4,Calibration!$C$2:$C$4,E38)</f>
        <v>558.68270122404863</v>
      </c>
      <c r="L38" s="2">
        <f>TREND(Calibration!$A$2:$A$4,Calibration!$D$2:$D$4,G38)</f>
        <v>577.43910728163792</v>
      </c>
    </row>
    <row r="39" spans="1:12" x14ac:dyDescent="0.25">
      <c r="A39">
        <v>185093</v>
      </c>
      <c r="B39">
        <v>14.34300041</v>
      </c>
      <c r="C39">
        <v>0.59570003000000005</v>
      </c>
      <c r="D39">
        <v>586.13397216999999</v>
      </c>
      <c r="E39">
        <v>1.4294999799999999</v>
      </c>
      <c r="F39">
        <v>1215.9389648399999</v>
      </c>
      <c r="G39">
        <v>1.5245000099999999</v>
      </c>
      <c r="H39">
        <v>1336.5369873</v>
      </c>
      <c r="J39" s="2">
        <f>TREND(Calibration!$A$2:$A$4,Calibration!$B$2:$B$4,C39)</f>
        <v>389.36403864616085</v>
      </c>
      <c r="K39" s="2">
        <f>TREND(Calibration!$A$2:$A$4,Calibration!$C$2:$C$4,E39)</f>
        <v>556.06062528250368</v>
      </c>
      <c r="L39" s="2">
        <f>TREND(Calibration!$A$2:$A$4,Calibration!$D$2:$D$4,G39)</f>
        <v>577.19101688417925</v>
      </c>
    </row>
    <row r="40" spans="1:12" x14ac:dyDescent="0.25">
      <c r="A40">
        <v>190093</v>
      </c>
      <c r="B40">
        <v>14.50800037</v>
      </c>
      <c r="C40">
        <v>0.59130000999999999</v>
      </c>
      <c r="D40">
        <v>567.62402343999997</v>
      </c>
      <c r="E40">
        <v>1.4315999699999999</v>
      </c>
      <c r="F40">
        <v>9.9000003020963209E+37</v>
      </c>
      <c r="G40">
        <v>1.52509999</v>
      </c>
      <c r="H40">
        <v>1110.20495605</v>
      </c>
      <c r="J40" s="2">
        <f>TREND(Calibration!$A$2:$A$4,Calibration!$B$2:$B$4,C40)</f>
        <v>386.64629585654654</v>
      </c>
      <c r="K40" s="2">
        <f>TREND(Calibration!$A$2:$A$4,Calibration!$C$2:$C$4,E40)</f>
        <v>556.9077521725369</v>
      </c>
      <c r="L40" s="2">
        <f>TREND(Calibration!$A$2:$A$4,Calibration!$D$2:$D$4,G40)</f>
        <v>577.43910728163792</v>
      </c>
    </row>
    <row r="41" spans="1:12" x14ac:dyDescent="0.25">
      <c r="A41">
        <v>195103</v>
      </c>
      <c r="B41">
        <v>14.50199986</v>
      </c>
      <c r="C41">
        <v>0.58490001999999996</v>
      </c>
      <c r="D41">
        <v>1104.6529541</v>
      </c>
      <c r="E41">
        <v>1.40840006</v>
      </c>
      <c r="F41">
        <v>1071.8380127</v>
      </c>
      <c r="G41">
        <v>1.53530002</v>
      </c>
      <c r="H41">
        <v>9.9000003020963209E+37</v>
      </c>
      <c r="J41" s="2">
        <f>TREND(Calibration!$A$2:$A$4,Calibration!$B$2:$B$4,C41)</f>
        <v>382.69323958041525</v>
      </c>
      <c r="K41" s="2">
        <f>TREND(Calibration!$A$2:$A$4,Calibration!$C$2:$C$4,E41)</f>
        <v>547.54900874644864</v>
      </c>
      <c r="L41" s="2">
        <f>TREND(Calibration!$A$2:$A$4,Calibration!$D$2:$D$4,G41)</f>
        <v>581.65679703261435</v>
      </c>
    </row>
    <row r="42" spans="1:12" x14ac:dyDescent="0.25">
      <c r="A42">
        <v>200094</v>
      </c>
      <c r="B42">
        <v>14.524000170000001</v>
      </c>
      <c r="C42">
        <v>0.57840002000000001</v>
      </c>
      <c r="D42">
        <v>203.38699341</v>
      </c>
      <c r="E42">
        <v>1.40900004</v>
      </c>
      <c r="F42">
        <v>1082.2170410199999</v>
      </c>
      <c r="G42">
        <v>1.5397000300000001</v>
      </c>
      <c r="H42">
        <v>1068.30505371</v>
      </c>
      <c r="J42" s="2">
        <f>TREND(Calibration!$A$2:$A$4,Calibration!$B$2:$B$4,C42)</f>
        <v>378.67841052679898</v>
      </c>
      <c r="K42" s="2">
        <f>TREND(Calibration!$A$2:$A$4,Calibration!$C$2:$C$4,E42)</f>
        <v>547.79103808538946</v>
      </c>
      <c r="L42" s="2">
        <f>TREND(Calibration!$A$2:$A$4,Calibration!$D$2:$D$4,G42)</f>
        <v>583.47619139529706</v>
      </c>
    </row>
    <row r="43" spans="1:12" x14ac:dyDescent="0.25">
      <c r="A43">
        <v>205093</v>
      </c>
      <c r="B43">
        <v>14.45300007</v>
      </c>
      <c r="C43">
        <v>0.57139998999999997</v>
      </c>
      <c r="D43">
        <v>873.12597656000003</v>
      </c>
      <c r="E43">
        <v>1.39709997</v>
      </c>
      <c r="F43">
        <v>572.04302978999999</v>
      </c>
      <c r="G43">
        <v>1.54879999</v>
      </c>
      <c r="H43">
        <v>9.9000003020963209E+37</v>
      </c>
      <c r="J43" s="2">
        <f>TREND(Calibration!$A$2:$A$4,Calibration!$B$2:$B$4,C43)</f>
        <v>374.35472993907814</v>
      </c>
      <c r="K43" s="2">
        <f>TREND(Calibration!$A$2:$A$4,Calibration!$C$2:$C$4,E43)</f>
        <v>542.99060127841517</v>
      </c>
      <c r="L43" s="2">
        <f>TREND(Calibration!$A$2:$A$4,Calibration!$D$2:$D$4,G43)</f>
        <v>587.23900464450276</v>
      </c>
    </row>
    <row r="44" spans="1:12" x14ac:dyDescent="0.25">
      <c r="A44">
        <v>210093</v>
      </c>
      <c r="B44">
        <v>14.37199974</v>
      </c>
      <c r="C44">
        <v>0.57080001000000002</v>
      </c>
      <c r="D44">
        <v>797.04602050999995</v>
      </c>
      <c r="E44">
        <v>1.3960000299999999</v>
      </c>
      <c r="F44">
        <v>365.70800781000003</v>
      </c>
      <c r="G44">
        <v>1.5493999700000001</v>
      </c>
      <c r="H44">
        <v>9.9000003020963209E+37</v>
      </c>
      <c r="J44" s="2">
        <f>TREND(Calibration!$A$2:$A$4,Calibration!$B$2:$B$4,C44)</f>
        <v>373.98414268744915</v>
      </c>
      <c r="K44" s="2">
        <f>TREND(Calibration!$A$2:$A$4,Calibration!$C$2:$C$4,E44)</f>
        <v>542.54689023625633</v>
      </c>
      <c r="L44" s="2">
        <f>TREND(Calibration!$A$2:$A$4,Calibration!$D$2:$D$4,G44)</f>
        <v>587.48709504196142</v>
      </c>
    </row>
    <row r="45" spans="1:12" x14ac:dyDescent="0.25">
      <c r="A45">
        <v>215093</v>
      </c>
      <c r="B45">
        <v>14.31000042</v>
      </c>
      <c r="C45">
        <v>0.57239996999999998</v>
      </c>
      <c r="D45">
        <v>969.21697998000002</v>
      </c>
      <c r="E45">
        <v>1.3944000000000001</v>
      </c>
      <c r="F45">
        <v>217.54400634999999</v>
      </c>
      <c r="G45">
        <v>1.5440000300000001</v>
      </c>
      <c r="H45">
        <v>9.9000003020963209E+37</v>
      </c>
      <c r="J45" s="2">
        <f>TREND(Calibration!$A$2:$A$4,Calibration!$B$2:$B$4,C45)</f>
        <v>374.97238359400666</v>
      </c>
      <c r="K45" s="2">
        <f>TREND(Calibration!$A$2:$A$4,Calibration!$C$2:$C$4,E45)</f>
        <v>541.90144504944124</v>
      </c>
      <c r="L45" s="2">
        <f>TREND(Calibration!$A$2:$A$4,Calibration!$D$2:$D$4,G45)</f>
        <v>585.25423184509953</v>
      </c>
    </row>
    <row r="46" spans="1:12" x14ac:dyDescent="0.25">
      <c r="A46">
        <v>220093</v>
      </c>
      <c r="B46">
        <v>14.19999981</v>
      </c>
      <c r="C46">
        <v>0.57730000999999997</v>
      </c>
      <c r="D46">
        <v>699.72100829999999</v>
      </c>
      <c r="E46">
        <v>1.3727999900000001</v>
      </c>
      <c r="F46">
        <v>272.20001221000001</v>
      </c>
      <c r="G46">
        <v>1.53750002</v>
      </c>
      <c r="H46">
        <v>9.9000003020963209E+37</v>
      </c>
      <c r="J46" s="2">
        <f>TREND(Calibration!$A$2:$A$4,Calibration!$B$2:$B$4,C46)</f>
        <v>377.99897174106536</v>
      </c>
      <c r="K46" s="2">
        <f>TREND(Calibration!$A$2:$A$4,Calibration!$C$2:$C$4,E46)</f>
        <v>533.18809436872994</v>
      </c>
      <c r="L46" s="2">
        <f>TREND(Calibration!$A$2:$A$4,Calibration!$D$2:$D$4,G46)</f>
        <v>582.56649214646677</v>
      </c>
    </row>
    <row r="47" spans="1:12" x14ac:dyDescent="0.25">
      <c r="A47">
        <v>225093</v>
      </c>
      <c r="B47">
        <v>14.24199963</v>
      </c>
      <c r="C47">
        <v>0.58160000999999995</v>
      </c>
      <c r="D47">
        <v>661.94097899999997</v>
      </c>
      <c r="E47">
        <v>1.37600005</v>
      </c>
      <c r="F47">
        <v>761.27099609000004</v>
      </c>
      <c r="G47">
        <v>1.54130006</v>
      </c>
      <c r="H47">
        <v>9.9000003020963209E+37</v>
      </c>
      <c r="J47" s="2">
        <f>TREND(Calibration!$A$2:$A$4,Calibration!$B$2:$B$4,C47)</f>
        <v>380.65493557653457</v>
      </c>
      <c r="K47" s="2">
        <f>TREND(Calibration!$A$2:$A$4,Calibration!$C$2:$C$4,E47)</f>
        <v>534.47898474236013</v>
      </c>
      <c r="L47" s="2">
        <f>TREND(Calibration!$A$2:$A$4,Calibration!$D$2:$D$4,G47)</f>
        <v>584.13780024666846</v>
      </c>
    </row>
    <row r="48" spans="1:12" x14ac:dyDescent="0.25">
      <c r="A48">
        <v>230094</v>
      </c>
      <c r="B48">
        <v>14.336000439999999</v>
      </c>
      <c r="C48">
        <v>0.58429998000000005</v>
      </c>
      <c r="D48">
        <v>529.43597411999997</v>
      </c>
      <c r="E48">
        <v>1.37820005</v>
      </c>
      <c r="F48">
        <v>1287.2189941399999</v>
      </c>
      <c r="G48">
        <v>1.5305000499999999</v>
      </c>
      <c r="H48">
        <v>9.9000003020963209E+37</v>
      </c>
      <c r="J48" s="2">
        <f>TREND(Calibration!$A$2:$A$4,Calibration!$B$2:$B$4,C48)</f>
        <v>382.32261526882576</v>
      </c>
      <c r="K48" s="2">
        <f>TREND(Calibration!$A$2:$A$4,Calibration!$C$2:$C$4,E48)</f>
        <v>535.36645523415928</v>
      </c>
      <c r="L48" s="2">
        <f>TREND(Calibration!$A$2:$A$4,Calibration!$D$2:$D$4,G48)</f>
        <v>579.67202009823336</v>
      </c>
    </row>
    <row r="49" spans="1:12" x14ac:dyDescent="0.25">
      <c r="A49">
        <v>235093</v>
      </c>
      <c r="B49">
        <v>14.458999629999999</v>
      </c>
      <c r="C49">
        <v>0.59079999000000005</v>
      </c>
      <c r="D49">
        <v>513.52197265999996</v>
      </c>
      <c r="E49">
        <v>1.37759995</v>
      </c>
      <c r="F49">
        <v>9.9000003020963209E+37</v>
      </c>
      <c r="G49">
        <v>1.52670002</v>
      </c>
      <c r="H49">
        <v>1292.5469970700001</v>
      </c>
      <c r="J49" s="2">
        <f>TREND(Calibration!$A$2:$A$4,Calibration!$B$2:$B$4,C49)</f>
        <v>386.33745049910209</v>
      </c>
      <c r="K49" s="2">
        <f>TREND(Calibration!$A$2:$A$4,Calibration!$C$2:$C$4,E49)</f>
        <v>535.12437748773709</v>
      </c>
      <c r="L49" s="2">
        <f>TREND(Calibration!$A$2:$A$4,Calibration!$D$2:$D$4,G49)</f>
        <v>578.10071613300954</v>
      </c>
    </row>
    <row r="50" spans="1:12" x14ac:dyDescent="0.25">
      <c r="A50">
        <v>240093</v>
      </c>
      <c r="B50">
        <v>14.524000170000001</v>
      </c>
      <c r="C50">
        <v>0.59299999000000003</v>
      </c>
      <c r="D50">
        <v>674.12402343999997</v>
      </c>
      <c r="E50">
        <v>1.3770999900000001</v>
      </c>
      <c r="F50">
        <v>9.9000003020963209E+37</v>
      </c>
      <c r="G50">
        <v>1.5277999600000001</v>
      </c>
      <c r="H50">
        <v>1248.6889648399999</v>
      </c>
      <c r="J50" s="2">
        <f>TREND(Calibration!$A$2:$A$4,Calibration!$B$2:$B$4,C50)</f>
        <v>387.69631571724915</v>
      </c>
      <c r="K50" s="2">
        <f>TREND(Calibration!$A$2:$A$4,Calibration!$C$2:$C$4,E50)</f>
        <v>534.92269578451908</v>
      </c>
      <c r="L50" s="2">
        <f>TREND(Calibration!$A$2:$A$4,Calibration!$D$2:$D$4,G50)</f>
        <v>578.55553888006898</v>
      </c>
    </row>
    <row r="51" spans="1:12" x14ac:dyDescent="0.25">
      <c r="A51">
        <v>245093</v>
      </c>
      <c r="B51">
        <v>14.48200035</v>
      </c>
      <c r="C51">
        <v>0.58590001000000003</v>
      </c>
      <c r="D51">
        <v>609.17401123000002</v>
      </c>
      <c r="E51">
        <v>1.3748999799999999</v>
      </c>
      <c r="F51">
        <v>9.9000003020963209E+37</v>
      </c>
      <c r="G51">
        <v>1.5385999699999999</v>
      </c>
      <c r="H51">
        <v>1143.5689697299999</v>
      </c>
      <c r="J51" s="2">
        <f>TREND(Calibration!$A$2:$A$4,Calibration!$B$2:$B$4,C51)</f>
        <v>383.31089941200383</v>
      </c>
      <c r="K51" s="2">
        <f>TREND(Calibration!$A$2:$A$4,Calibration!$C$2:$C$4,E51)</f>
        <v>534.03522125876316</v>
      </c>
      <c r="L51" s="2">
        <f>TREND(Calibration!$A$2:$A$4,Calibration!$D$2:$D$4,G51)</f>
        <v>583.02131902850408</v>
      </c>
    </row>
    <row r="52" spans="1:12" x14ac:dyDescent="0.25">
      <c r="A52">
        <v>250093</v>
      </c>
      <c r="B52">
        <v>14.40699959</v>
      </c>
      <c r="C52">
        <v>0.59079999000000005</v>
      </c>
      <c r="D52">
        <v>641.97998046999999</v>
      </c>
      <c r="E52">
        <v>1.3797999599999999</v>
      </c>
      <c r="F52">
        <v>9.9000003020963209E+37</v>
      </c>
      <c r="G52">
        <v>1.5326000500000001</v>
      </c>
      <c r="H52">
        <v>9.9000003020963209E+37</v>
      </c>
      <c r="J52" s="2">
        <f>TREND(Calibration!$A$2:$A$4,Calibration!$B$2:$B$4,C52)</f>
        <v>386.33745049910209</v>
      </c>
      <c r="K52" s="2">
        <f>TREND(Calibration!$A$2:$A$4,Calibration!$C$2:$C$4,E52)</f>
        <v>536.01185201349301</v>
      </c>
      <c r="L52" s="2">
        <f>TREND(Calibration!$A$2:$A$4,Calibration!$D$2:$D$4,G52)</f>
        <v>580.54036543418351</v>
      </c>
    </row>
    <row r="53" spans="1:12" x14ac:dyDescent="0.25">
      <c r="A53">
        <v>255093</v>
      </c>
      <c r="B53">
        <v>14.31999969</v>
      </c>
      <c r="C53">
        <v>0.58969998000000001</v>
      </c>
      <c r="D53">
        <v>653.24298095999995</v>
      </c>
      <c r="E53">
        <v>1.37390006</v>
      </c>
      <c r="F53">
        <v>9.9000003020963209E+37</v>
      </c>
      <c r="G53">
        <v>1.53100002</v>
      </c>
      <c r="H53">
        <v>1185.9399414100001</v>
      </c>
      <c r="J53" s="2">
        <f>TREND(Calibration!$A$2:$A$4,Calibration!$B$2:$B$4,C53)</f>
        <v>385.65801171336847</v>
      </c>
      <c r="K53" s="2">
        <f>TREND(Calibration!$A$2:$A$4,Calibration!$C$2:$C$4,E53)</f>
        <v>533.6318578523269</v>
      </c>
      <c r="L53" s="2">
        <f>TREND(Calibration!$A$2:$A$4,Calibration!$D$2:$D$4,G53)</f>
        <v>579.87875658281189</v>
      </c>
    </row>
    <row r="54" spans="1:12" x14ac:dyDescent="0.25">
      <c r="A54">
        <v>260093</v>
      </c>
      <c r="B54">
        <v>14.25199986</v>
      </c>
      <c r="C54">
        <v>0.58759998999999996</v>
      </c>
      <c r="D54">
        <v>731.64099121000004</v>
      </c>
      <c r="E54">
        <v>1.37390006</v>
      </c>
      <c r="F54">
        <v>9.9000003020963209E+37</v>
      </c>
      <c r="G54">
        <v>1.5391000500000001</v>
      </c>
      <c r="H54">
        <v>1098.8110351600001</v>
      </c>
      <c r="J54" s="2">
        <f>TREND(Calibration!$A$2:$A$4,Calibration!$B$2:$B$4,C54)</f>
        <v>384.36091927270638</v>
      </c>
      <c r="K54" s="2">
        <f>TREND(Calibration!$A$2:$A$4,Calibration!$C$2:$C$4,E54)</f>
        <v>533.6318578523269</v>
      </c>
      <c r="L54" s="2">
        <f>TREND(Calibration!$A$2:$A$4,Calibration!$D$2:$D$4,G54)</f>
        <v>583.22810099783828</v>
      </c>
    </row>
    <row r="55" spans="1:12" x14ac:dyDescent="0.25">
      <c r="A55">
        <v>265093</v>
      </c>
      <c r="B55">
        <v>14.18700027</v>
      </c>
      <c r="C55">
        <v>0.58109999000000001</v>
      </c>
      <c r="D55">
        <v>587.97198486000002</v>
      </c>
      <c r="E55">
        <v>1.3770999900000001</v>
      </c>
      <c r="F55">
        <v>9.9000003020963209E+37</v>
      </c>
      <c r="G55">
        <v>1.5428999699999999</v>
      </c>
      <c r="H55">
        <v>1095.3630371100001</v>
      </c>
      <c r="J55" s="2">
        <f>TREND(Calibration!$A$2:$A$4,Calibration!$B$2:$B$4,C55)</f>
        <v>380.34609021909012</v>
      </c>
      <c r="K55" s="2">
        <f>TREND(Calibration!$A$2:$A$4,Calibration!$C$2:$C$4,E55)</f>
        <v>534.92269578451908</v>
      </c>
      <c r="L55" s="2">
        <f>TREND(Calibration!$A$2:$A$4,Calibration!$D$2:$D$4,G55)</f>
        <v>584.79935947830654</v>
      </c>
    </row>
    <row r="56" spans="1:12" x14ac:dyDescent="0.25">
      <c r="A56">
        <v>270093</v>
      </c>
      <c r="B56">
        <v>14.105999949999999</v>
      </c>
      <c r="C56">
        <v>0.58590001000000003</v>
      </c>
      <c r="D56">
        <v>721.24700928000004</v>
      </c>
      <c r="E56">
        <v>1.39170003</v>
      </c>
      <c r="F56">
        <v>9.9000003020963209E+37</v>
      </c>
      <c r="G56">
        <v>1.54130006</v>
      </c>
      <c r="H56">
        <v>1035.98498535</v>
      </c>
      <c r="J56" s="2">
        <f>TREND(Calibration!$A$2:$A$4,Calibration!$B$2:$B$4,C56)</f>
        <v>383.31089941200383</v>
      </c>
      <c r="K56" s="2">
        <f>TREND(Calibration!$A$2:$A$4,Calibration!$C$2:$C$4,E56)</f>
        <v>540.81228882046719</v>
      </c>
      <c r="L56" s="2">
        <f>TREND(Calibration!$A$2:$A$4,Calibration!$D$2:$D$4,G56)</f>
        <v>584.13780024666846</v>
      </c>
    </row>
    <row r="57" spans="1:12" x14ac:dyDescent="0.25">
      <c r="A57">
        <v>275093</v>
      </c>
      <c r="B57">
        <v>14.222999570000001</v>
      </c>
      <c r="C57">
        <v>0.58920002000000005</v>
      </c>
      <c r="D57">
        <v>778.51599121000004</v>
      </c>
      <c r="E57">
        <v>1.3890000600000001</v>
      </c>
      <c r="F57">
        <v>1138.74401855</v>
      </c>
      <c r="G57">
        <v>1.5385999699999999</v>
      </c>
      <c r="H57">
        <v>1200.8189697299999</v>
      </c>
      <c r="J57" s="2">
        <f>TREND(Calibration!$A$2:$A$4,Calibration!$B$2:$B$4,C57)</f>
        <v>385.34920341588452</v>
      </c>
      <c r="K57" s="2">
        <f>TREND(Calibration!$A$2:$A$4,Calibration!$C$2:$C$4,E57)</f>
        <v>539.72313259149325</v>
      </c>
      <c r="L57" s="2">
        <f>TREND(Calibration!$A$2:$A$4,Calibration!$D$2:$D$4,G57)</f>
        <v>583.02131902850408</v>
      </c>
    </row>
    <row r="58" spans="1:12" x14ac:dyDescent="0.25">
      <c r="A58">
        <v>280093</v>
      </c>
      <c r="B58">
        <v>14.397999759999999</v>
      </c>
      <c r="C58">
        <v>0.58969998000000001</v>
      </c>
      <c r="D58">
        <v>747.06298828000001</v>
      </c>
      <c r="E58">
        <v>1.38569999</v>
      </c>
      <c r="F58">
        <v>1314.5200195299999</v>
      </c>
      <c r="G58">
        <v>1.52890003</v>
      </c>
      <c r="H58">
        <v>1297.88098145</v>
      </c>
      <c r="J58" s="2">
        <f>TREND(Calibration!$A$2:$A$4,Calibration!$B$2:$B$4,C58)</f>
        <v>385.65801171336847</v>
      </c>
      <c r="K58" s="2">
        <f>TREND(Calibration!$A$2:$A$4,Calibration!$C$2:$C$4,E58)</f>
        <v>538.39189861609714</v>
      </c>
      <c r="L58" s="2">
        <f>TREND(Calibration!$A$2:$A$4,Calibration!$D$2:$D$4,G58)</f>
        <v>579.01041538183972</v>
      </c>
    </row>
    <row r="59" spans="1:12" x14ac:dyDescent="0.25">
      <c r="A59">
        <v>285093</v>
      </c>
      <c r="B59">
        <v>14.49800014</v>
      </c>
      <c r="C59">
        <v>0.58490001999999996</v>
      </c>
      <c r="D59">
        <v>857.10302734000004</v>
      </c>
      <c r="E59">
        <v>1.38789999</v>
      </c>
      <c r="F59">
        <v>9.9000003020963209E+37</v>
      </c>
      <c r="G59">
        <v>1.5305000499999999</v>
      </c>
      <c r="H59">
        <v>9.9000003020963209E+37</v>
      </c>
      <c r="J59" s="2">
        <f>TREND(Calibration!$A$2:$A$4,Calibration!$B$2:$B$4,C59)</f>
        <v>382.69323958041525</v>
      </c>
      <c r="K59" s="2">
        <f>TREND(Calibration!$A$2:$A$4,Calibration!$C$2:$C$4,E59)</f>
        <v>539.27936910789629</v>
      </c>
      <c r="L59" s="2">
        <f>TREND(Calibration!$A$2:$A$4,Calibration!$D$2:$D$4,G59)</f>
        <v>579.67202009823336</v>
      </c>
    </row>
    <row r="60" spans="1:12" x14ac:dyDescent="0.25">
      <c r="A60">
        <v>290105</v>
      </c>
      <c r="B60">
        <v>14.51799965</v>
      </c>
      <c r="C60">
        <v>0.57349998000000002</v>
      </c>
      <c r="D60">
        <v>1048.1600341799999</v>
      </c>
      <c r="E60">
        <v>1.3900999999999999</v>
      </c>
      <c r="F60">
        <v>960.35797118999994</v>
      </c>
      <c r="G60">
        <v>1.5326000500000001</v>
      </c>
      <c r="H60">
        <v>9.9000003020963209E+37</v>
      </c>
      <c r="J60" s="2">
        <f>TREND(Calibration!$A$2:$A$4,Calibration!$B$2:$B$4,C60)</f>
        <v>375.65182237974028</v>
      </c>
      <c r="K60" s="2">
        <f>TREND(Calibration!$A$2:$A$4,Calibration!$C$2:$C$4,E60)</f>
        <v>540.16684363365209</v>
      </c>
      <c r="L60" s="2">
        <f>TREND(Calibration!$A$2:$A$4,Calibration!$D$2:$D$4,G60)</f>
        <v>580.54036543418351</v>
      </c>
    </row>
    <row r="61" spans="1:12" x14ac:dyDescent="0.25">
      <c r="A61">
        <v>295094</v>
      </c>
      <c r="B61">
        <v>14.505000109999999</v>
      </c>
      <c r="C61">
        <v>0.59030002000000004</v>
      </c>
      <c r="D61">
        <v>312.12200927999999</v>
      </c>
      <c r="E61">
        <v>1.3900999999999999</v>
      </c>
      <c r="F61">
        <v>9.9000003020963209E+37</v>
      </c>
      <c r="G61">
        <v>1.5336999899999999</v>
      </c>
      <c r="H61">
        <v>9.9000003020963209E+37</v>
      </c>
      <c r="J61" s="2">
        <f>TREND(Calibration!$A$2:$A$4,Calibration!$B$2:$B$4,C61)</f>
        <v>386.02863602495802</v>
      </c>
      <c r="K61" s="2">
        <f>TREND(Calibration!$A$2:$A$4,Calibration!$C$2:$C$4,E61)</f>
        <v>540.16684363365209</v>
      </c>
      <c r="L61" s="2">
        <f>TREND(Calibration!$A$2:$A$4,Calibration!$D$2:$D$4,G61)</f>
        <v>580.99518818124284</v>
      </c>
    </row>
    <row r="62" spans="1:12" x14ac:dyDescent="0.25">
      <c r="A62">
        <v>300095</v>
      </c>
      <c r="B62">
        <v>14.43000031</v>
      </c>
      <c r="C62">
        <v>0.58759998999999996</v>
      </c>
      <c r="D62">
        <v>658.10302734000004</v>
      </c>
      <c r="E62">
        <v>1.3900999999999999</v>
      </c>
      <c r="F62">
        <v>9.9000003020963209E+37</v>
      </c>
      <c r="G62">
        <v>1.5402</v>
      </c>
      <c r="H62">
        <v>9.9000003020963209E+37</v>
      </c>
      <c r="J62" s="2">
        <f>TREND(Calibration!$A$2:$A$4,Calibration!$B$2:$B$4,C62)</f>
        <v>384.36091927270638</v>
      </c>
      <c r="K62" s="2">
        <f>TREND(Calibration!$A$2:$A$4,Calibration!$C$2:$C$4,E62)</f>
        <v>540.16684363365209</v>
      </c>
      <c r="L62" s="2">
        <f>TREND(Calibration!$A$2:$A$4,Calibration!$D$2:$D$4,G62)</f>
        <v>583.68292787987559</v>
      </c>
    </row>
    <row r="63" spans="1:12" x14ac:dyDescent="0.25">
      <c r="A63">
        <v>305094</v>
      </c>
      <c r="B63">
        <v>14.274000170000001</v>
      </c>
      <c r="C63">
        <v>0.59509999000000002</v>
      </c>
      <c r="D63">
        <v>1206.9010009799999</v>
      </c>
      <c r="E63">
        <v>1.3852000200000001</v>
      </c>
      <c r="F63">
        <v>846.77801513999998</v>
      </c>
      <c r="G63">
        <v>1.54830003</v>
      </c>
      <c r="H63">
        <v>9.9000003020963209E+37</v>
      </c>
      <c r="J63" s="2">
        <f>TREND(Calibration!$A$2:$A$4,Calibration!$B$2:$B$4,C63)</f>
        <v>388.9934143345713</v>
      </c>
      <c r="K63" s="2">
        <f>TREND(Calibration!$A$2:$A$4,Calibration!$C$2:$C$4,E63)</f>
        <v>538.19021287892235</v>
      </c>
      <c r="L63" s="2">
        <f>TREND(Calibration!$A$2:$A$4,Calibration!$D$2:$D$4,G63)</f>
        <v>587.03227229490199</v>
      </c>
    </row>
    <row r="64" spans="1:12" x14ac:dyDescent="0.25">
      <c r="A64">
        <v>310093</v>
      </c>
      <c r="B64">
        <v>14.18700027</v>
      </c>
      <c r="C64">
        <v>0.60809999999999997</v>
      </c>
      <c r="D64">
        <v>793.36999512</v>
      </c>
      <c r="E64">
        <v>1.38629997</v>
      </c>
      <c r="F64">
        <v>788.41497803000004</v>
      </c>
      <c r="G64">
        <v>1.5424</v>
      </c>
      <c r="H64">
        <v>9.9000003020963209E+37</v>
      </c>
      <c r="J64" s="2">
        <f>TREND(Calibration!$A$2:$A$4,Calibration!$B$2:$B$4,C64)</f>
        <v>397.0230786184639</v>
      </c>
      <c r="K64" s="2">
        <f>TREND(Calibration!$A$2:$A$4,Calibration!$C$2:$C$4,E64)</f>
        <v>538.63392795503796</v>
      </c>
      <c r="L64" s="2">
        <f>TREND(Calibration!$A$2:$A$4,Calibration!$D$2:$D$4,G64)</f>
        <v>584.59262299372801</v>
      </c>
    </row>
    <row r="65" spans="1:12" x14ac:dyDescent="0.25">
      <c r="A65">
        <v>315093</v>
      </c>
      <c r="B65">
        <v>14.20600033</v>
      </c>
      <c r="C65">
        <v>0.63239997999999997</v>
      </c>
      <c r="D65">
        <v>753.16699218999997</v>
      </c>
      <c r="E65">
        <v>1.3890000600000001</v>
      </c>
      <c r="F65">
        <v>639.51397704999999</v>
      </c>
      <c r="G65">
        <v>1.5369999400000001</v>
      </c>
      <c r="H65">
        <v>9.9000003020963209E+37</v>
      </c>
      <c r="J65" s="2">
        <f>TREND(Calibration!$A$2:$A$4,Calibration!$B$2:$B$4,C65)</f>
        <v>412.0323502655861</v>
      </c>
      <c r="K65" s="2">
        <f>TREND(Calibration!$A$2:$A$4,Calibration!$C$2:$C$4,E65)</f>
        <v>539.72313259149325</v>
      </c>
      <c r="L65" s="2">
        <f>TREND(Calibration!$A$2:$A$4,Calibration!$D$2:$D$4,G65)</f>
        <v>582.35971017713257</v>
      </c>
    </row>
    <row r="66" spans="1:12" x14ac:dyDescent="0.25">
      <c r="A66">
        <v>320094</v>
      </c>
      <c r="B66">
        <v>14.24199963</v>
      </c>
      <c r="C66">
        <v>0.64859997999999996</v>
      </c>
      <c r="D66">
        <v>897.11401366999996</v>
      </c>
      <c r="E66">
        <v>1.38569999</v>
      </c>
      <c r="F66">
        <v>467.99899291999998</v>
      </c>
      <c r="G66">
        <v>1.53750002</v>
      </c>
      <c r="H66">
        <v>9.9000003020963209E+37</v>
      </c>
      <c r="J66" s="2">
        <f>TREND(Calibration!$A$2:$A$4,Calibration!$B$2:$B$4,C66)</f>
        <v>422.03853959921435</v>
      </c>
      <c r="K66" s="2">
        <f>TREND(Calibration!$A$2:$A$4,Calibration!$C$2:$C$4,E66)</f>
        <v>538.39189861609714</v>
      </c>
      <c r="L66" s="2">
        <f>TREND(Calibration!$A$2:$A$4,Calibration!$D$2:$D$4,G66)</f>
        <v>582.56649214646677</v>
      </c>
    </row>
    <row r="67" spans="1:12" x14ac:dyDescent="0.25">
      <c r="A67">
        <v>325094</v>
      </c>
      <c r="B67">
        <v>14.385000229999999</v>
      </c>
      <c r="C67">
        <v>0.66640001999999998</v>
      </c>
      <c r="D67">
        <v>914.73199463000003</v>
      </c>
      <c r="E67">
        <v>1.3900999999999999</v>
      </c>
      <c r="F67">
        <v>762.28900146000001</v>
      </c>
      <c r="G67">
        <v>1.5514999599999999</v>
      </c>
      <c r="H67">
        <v>1214.8969726600001</v>
      </c>
      <c r="J67" s="2">
        <f>TREND(Calibration!$A$2:$A$4,Calibration!$B$2:$B$4,C67)</f>
        <v>433.03301925268073</v>
      </c>
      <c r="K67" s="2">
        <f>TREND(Calibration!$A$2:$A$4,Calibration!$C$2:$C$4,E67)</f>
        <v>540.16684363365209</v>
      </c>
      <c r="L67" s="2">
        <f>TREND(Calibration!$A$2:$A$4,Calibration!$D$2:$D$4,G67)</f>
        <v>588.35543624293359</v>
      </c>
    </row>
    <row r="68" spans="1:12" x14ac:dyDescent="0.25">
      <c r="A68">
        <v>330093</v>
      </c>
      <c r="B68">
        <v>14.53100014</v>
      </c>
      <c r="C68">
        <v>0.67610002000000002</v>
      </c>
      <c r="D68">
        <v>1031.4210205100001</v>
      </c>
      <c r="E68">
        <v>1.3933000600000001</v>
      </c>
      <c r="F68">
        <v>584.80200194999998</v>
      </c>
      <c r="G68">
        <v>1.5618000000000001</v>
      </c>
      <c r="H68">
        <v>9.9000003020963209E+37</v>
      </c>
      <c r="J68" s="2">
        <f>TREND(Calibration!$A$2:$A$4,Calibration!$B$2:$B$4,C68)</f>
        <v>439.02437953269271</v>
      </c>
      <c r="K68" s="2">
        <f>TREND(Calibration!$A$2:$A$4,Calibration!$C$2:$C$4,E68)</f>
        <v>541.4577340072824</v>
      </c>
      <c r="L68" s="2">
        <f>TREND(Calibration!$A$2:$A$4,Calibration!$D$2:$D$4,G68)</f>
        <v>592.61447990679028</v>
      </c>
    </row>
    <row r="69" spans="1:12" x14ac:dyDescent="0.25">
      <c r="A69">
        <v>335093</v>
      </c>
      <c r="B69">
        <v>14.54699993</v>
      </c>
      <c r="C69">
        <v>0.67449999000000005</v>
      </c>
      <c r="D69">
        <v>1119.5340576200001</v>
      </c>
      <c r="E69">
        <v>1.39279997</v>
      </c>
      <c r="F69">
        <v>1100.3060302700001</v>
      </c>
      <c r="G69">
        <v>1.5601999799999999</v>
      </c>
      <c r="H69">
        <v>9.9000003020963209E+37</v>
      </c>
      <c r="J69" s="2">
        <f>TREND(Calibration!$A$2:$A$4,Calibration!$B$2:$B$4,C69)</f>
        <v>438.03609538951463</v>
      </c>
      <c r="K69" s="2">
        <f>TREND(Calibration!$A$2:$A$4,Calibration!$C$2:$C$4,E69)</f>
        <v>541.25599986262603</v>
      </c>
      <c r="L69" s="2">
        <f>TREND(Calibration!$A$2:$A$4,Calibration!$D$2:$D$4,G69)</f>
        <v>591.95287519039653</v>
      </c>
    </row>
    <row r="70" spans="1:12" x14ac:dyDescent="0.25">
      <c r="A70">
        <v>340094</v>
      </c>
      <c r="B70">
        <v>14.475999829999999</v>
      </c>
      <c r="C70">
        <v>0.66750001999999997</v>
      </c>
      <c r="D70">
        <v>927.79498291000004</v>
      </c>
      <c r="E70">
        <v>1.4003000299999999</v>
      </c>
      <c r="F70">
        <v>1236.5780029299999</v>
      </c>
      <c r="G70">
        <v>1.5601999799999999</v>
      </c>
      <c r="H70">
        <v>9.9000003020963209E+37</v>
      </c>
      <c r="J70" s="2">
        <f>TREND(Calibration!$A$2:$A$4,Calibration!$B$2:$B$4,C70)</f>
        <v>433.71245186175423</v>
      </c>
      <c r="K70" s="2">
        <f>TREND(Calibration!$A$2:$A$4,Calibration!$C$2:$C$4,E70)</f>
        <v>544.28149165204536</v>
      </c>
      <c r="L70" s="2">
        <f>TREND(Calibration!$A$2:$A$4,Calibration!$D$2:$D$4,G70)</f>
        <v>591.95287519039653</v>
      </c>
    </row>
    <row r="71" spans="1:12" x14ac:dyDescent="0.25">
      <c r="A71">
        <v>345094</v>
      </c>
      <c r="B71">
        <v>14.397999759999999</v>
      </c>
      <c r="C71">
        <v>0.65130001000000004</v>
      </c>
      <c r="D71">
        <v>489.00100708000002</v>
      </c>
      <c r="E71">
        <v>1.41540003</v>
      </c>
      <c r="F71">
        <v>9.9000003020963209E+37</v>
      </c>
      <c r="G71">
        <v>1.5509999999999999</v>
      </c>
      <c r="H71">
        <v>1306.0909423799999</v>
      </c>
      <c r="J71" s="2">
        <f>TREND(Calibration!$A$2:$A$4,Calibration!$B$2:$B$4,C71)</f>
        <v>423.70625635146598</v>
      </c>
      <c r="K71" s="2">
        <f>TREND(Calibration!$A$2:$A$4,Calibration!$C$2:$C$4,E71)</f>
        <v>550.37276639121171</v>
      </c>
      <c r="L71" s="2">
        <f>TREND(Calibration!$A$2:$A$4,Calibration!$D$2:$D$4,G71)</f>
        <v>588.14870389333294</v>
      </c>
    </row>
    <row r="72" spans="1:12" x14ac:dyDescent="0.25">
      <c r="A72">
        <v>350095</v>
      </c>
      <c r="B72">
        <v>14.244999890000001</v>
      </c>
      <c r="C72">
        <v>0.64319998</v>
      </c>
      <c r="D72">
        <v>1187.2719726600001</v>
      </c>
      <c r="E72">
        <v>1.43599999</v>
      </c>
      <c r="F72">
        <v>960.42102050999995</v>
      </c>
      <c r="G72">
        <v>1.54069996</v>
      </c>
      <c r="H72">
        <v>9.9000003020963209E+37</v>
      </c>
      <c r="J72" s="2">
        <f>TREND(Calibration!$A$2:$A$4,Calibration!$B$2:$B$4,C72)</f>
        <v>418.70314315467158</v>
      </c>
      <c r="K72" s="2">
        <f>TREND(Calibration!$A$2:$A$4,Calibration!$C$2:$C$4,E72)</f>
        <v>558.68270122404863</v>
      </c>
      <c r="L72" s="2">
        <f>TREND(Calibration!$A$2:$A$4,Calibration!$D$2:$D$4,G72)</f>
        <v>583.88966022947636</v>
      </c>
    </row>
    <row r="73" spans="1:12" x14ac:dyDescent="0.25">
      <c r="A73">
        <v>355094</v>
      </c>
      <c r="B73">
        <v>14.147999759999999</v>
      </c>
      <c r="C73">
        <v>0.63669997</v>
      </c>
      <c r="D73">
        <v>787.01000977000001</v>
      </c>
      <c r="E73">
        <v>1.4294999799999999</v>
      </c>
      <c r="F73">
        <v>848.11297606999995</v>
      </c>
      <c r="G73">
        <v>1.5456000599999999</v>
      </c>
      <c r="H73">
        <v>9.9000003020963209E+37</v>
      </c>
      <c r="J73" s="2">
        <f>TREND(Calibration!$A$2:$A$4,Calibration!$B$2:$B$4,C73)</f>
        <v>414.68830792439525</v>
      </c>
      <c r="K73" s="2">
        <f>TREND(Calibration!$A$2:$A$4,Calibration!$C$2:$C$4,E73)</f>
        <v>556.06062528250368</v>
      </c>
      <c r="L73" s="2">
        <f>TREND(Calibration!$A$2:$A$4,Calibration!$D$2:$D$4,G73)</f>
        <v>585.91584069647092</v>
      </c>
    </row>
    <row r="74" spans="1:12" x14ac:dyDescent="0.25">
      <c r="A74">
        <v>360094</v>
      </c>
      <c r="B74">
        <v>14.06999969</v>
      </c>
      <c r="C74">
        <v>0.63940001000000002</v>
      </c>
      <c r="D74">
        <v>534.69799805000002</v>
      </c>
      <c r="E74">
        <v>1.4315999699999999</v>
      </c>
      <c r="F74">
        <v>791.12902831999997</v>
      </c>
      <c r="G74">
        <v>1.5450999700000001</v>
      </c>
      <c r="H74">
        <v>9.9000003020963209E+37</v>
      </c>
      <c r="J74" s="2">
        <f>TREND(Calibration!$A$2:$A$4,Calibration!$B$2:$B$4,C74)</f>
        <v>416.35603085330695</v>
      </c>
      <c r="K74" s="2">
        <f>TREND(Calibration!$A$2:$A$4,Calibration!$C$2:$C$4,E74)</f>
        <v>556.9077521725369</v>
      </c>
      <c r="L74" s="2">
        <f>TREND(Calibration!$A$2:$A$4,Calibration!$D$2:$D$4,G74)</f>
        <v>585.70905459215896</v>
      </c>
    </row>
    <row r="75" spans="1:12" x14ac:dyDescent="0.25">
      <c r="A75">
        <v>365094</v>
      </c>
      <c r="B75">
        <v>14.15100002</v>
      </c>
      <c r="C75">
        <v>0.62910001999999998</v>
      </c>
      <c r="D75">
        <v>688.94897461000005</v>
      </c>
      <c r="E75">
        <v>1.4500000500000001</v>
      </c>
      <c r="F75">
        <v>781.91802978999999</v>
      </c>
      <c r="G75">
        <v>1.5440000300000001</v>
      </c>
      <c r="H75">
        <v>9.9000003020963209E+37</v>
      </c>
      <c r="J75" s="2">
        <f>TREND(Calibration!$A$2:$A$4,Calibration!$B$2:$B$4,C75)</f>
        <v>409.99407714500586</v>
      </c>
      <c r="K75" s="2">
        <f>TREND(Calibration!$A$2:$A$4,Calibration!$C$2:$C$4,E75)</f>
        <v>564.33026492105614</v>
      </c>
      <c r="L75" s="2">
        <f>TREND(Calibration!$A$2:$A$4,Calibration!$D$2:$D$4,G75)</f>
        <v>585.25423184509953</v>
      </c>
    </row>
    <row r="76" spans="1:12" x14ac:dyDescent="0.25">
      <c r="A76">
        <v>370094</v>
      </c>
      <c r="B76">
        <v>14.27099991</v>
      </c>
      <c r="C76">
        <v>0.62809998</v>
      </c>
      <c r="D76">
        <v>844.82598876999998</v>
      </c>
      <c r="E76">
        <v>1.4419000099999999</v>
      </c>
      <c r="F76">
        <v>1081.2380371100001</v>
      </c>
      <c r="G76">
        <v>1.54340005</v>
      </c>
      <c r="H76">
        <v>9.9000003020963209E+37</v>
      </c>
      <c r="J76" s="2">
        <f>TREND(Calibration!$A$2:$A$4,Calibration!$B$2:$B$4,C76)</f>
        <v>409.3763864301169</v>
      </c>
      <c r="K76" s="2">
        <f>TREND(Calibration!$A$2:$A$4,Calibration!$C$2:$C$4,E76)</f>
        <v>561.06274379269598</v>
      </c>
      <c r="L76" s="2">
        <f>TREND(Calibration!$A$2:$A$4,Calibration!$D$2:$D$4,G76)</f>
        <v>585.00614144764074</v>
      </c>
    </row>
    <row r="77" spans="1:12" x14ac:dyDescent="0.25">
      <c r="A77">
        <v>375094</v>
      </c>
      <c r="B77">
        <v>14.413999560000001</v>
      </c>
      <c r="C77">
        <v>0.62639999000000002</v>
      </c>
      <c r="D77">
        <v>9.9000003020963209E+37</v>
      </c>
      <c r="E77">
        <v>1.4354000099999999</v>
      </c>
      <c r="F77">
        <v>758.86499022999999</v>
      </c>
      <c r="G77">
        <v>1.5424</v>
      </c>
      <c r="H77">
        <v>9.9000003020963209E+37</v>
      </c>
      <c r="J77" s="2">
        <f>TREND(Calibration!$A$2:$A$4,Calibration!$B$2:$B$4,C77)</f>
        <v>408.32636039275428</v>
      </c>
      <c r="K77" s="2">
        <f>TREND(Calibration!$A$2:$A$4,Calibration!$C$2:$C$4,E77)</f>
        <v>558.4406718851078</v>
      </c>
      <c r="L77" s="2">
        <f>TREND(Calibration!$A$2:$A$4,Calibration!$D$2:$D$4,G77)</f>
        <v>584.59262299372801</v>
      </c>
    </row>
    <row r="78" spans="1:12" x14ac:dyDescent="0.25">
      <c r="A78">
        <v>380095</v>
      </c>
      <c r="B78">
        <v>14.48499966</v>
      </c>
      <c r="C78">
        <v>0.63129997000000004</v>
      </c>
      <c r="D78">
        <v>929.68499756000006</v>
      </c>
      <c r="E78">
        <v>1.42620003</v>
      </c>
      <c r="F78">
        <v>754.46600341999999</v>
      </c>
      <c r="G78">
        <v>1.5450999700000001</v>
      </c>
      <c r="H78">
        <v>9.9000003020963209E+37</v>
      </c>
      <c r="J78" s="2">
        <f>TREND(Calibration!$A$2:$A$4,Calibration!$B$2:$B$4,C78)</f>
        <v>411.35291147985254</v>
      </c>
      <c r="K78" s="2">
        <f>TREND(Calibration!$A$2:$A$4,Calibration!$C$2:$C$4,E78)</f>
        <v>554.72943971458892</v>
      </c>
      <c r="L78" s="2">
        <f>TREND(Calibration!$A$2:$A$4,Calibration!$D$2:$D$4,G78)</f>
        <v>585.70905459215896</v>
      </c>
    </row>
    <row r="79" spans="1:12" x14ac:dyDescent="0.25">
      <c r="A79">
        <v>385095</v>
      </c>
      <c r="B79">
        <v>14.463000299999999</v>
      </c>
      <c r="C79">
        <v>0.62540001000000001</v>
      </c>
      <c r="D79">
        <v>917.48901366999996</v>
      </c>
      <c r="E79">
        <v>1.4333000199999999</v>
      </c>
      <c r="F79">
        <v>795.13098145000004</v>
      </c>
      <c r="G79">
        <v>1.55369997</v>
      </c>
      <c r="H79">
        <v>1225.4119873</v>
      </c>
      <c r="J79" s="2">
        <f>TREND(Calibration!$A$2:$A$4,Calibration!$B$2:$B$4,C79)</f>
        <v>407.70870673782576</v>
      </c>
      <c r="K79" s="2">
        <f>TREND(Calibration!$A$2:$A$4,Calibration!$C$2:$C$4,E79)</f>
        <v>557.59354499507458</v>
      </c>
      <c r="L79" s="2">
        <f>TREND(Calibration!$A$2:$A$4,Calibration!$D$2:$D$4,G79)</f>
        <v>589.26513549176389</v>
      </c>
    </row>
    <row r="80" spans="1:12" x14ac:dyDescent="0.25">
      <c r="A80">
        <v>390095</v>
      </c>
      <c r="B80">
        <v>14.375</v>
      </c>
      <c r="C80">
        <v>0.62050002999999998</v>
      </c>
      <c r="D80">
        <v>1111.1789550799999</v>
      </c>
      <c r="E80">
        <v>1.4531999799999999</v>
      </c>
      <c r="F80">
        <v>938.59497069999998</v>
      </c>
      <c r="G80">
        <v>1.55589998</v>
      </c>
      <c r="H80">
        <v>9.9000003020963209E+37</v>
      </c>
      <c r="J80" s="2">
        <f>TREND(Calibration!$A$2:$A$4,Calibration!$B$2:$B$4,C80)</f>
        <v>404.68215565072751</v>
      </c>
      <c r="K80" s="2">
        <f>TREND(Calibration!$A$2:$A$4,Calibration!$C$2:$C$4,E80)</f>
        <v>565.6211028532482</v>
      </c>
      <c r="L80" s="2">
        <f>TREND(Calibration!$A$2:$A$4,Calibration!$D$2:$D$4,G80)</f>
        <v>590.17483474059406</v>
      </c>
    </row>
    <row r="81" spans="1:12" x14ac:dyDescent="0.25">
      <c r="A81">
        <v>395107</v>
      </c>
      <c r="B81">
        <v>14.23700047</v>
      </c>
      <c r="C81">
        <v>0.62050002999999998</v>
      </c>
      <c r="D81">
        <v>1334.11206055</v>
      </c>
      <c r="E81">
        <v>1.4549000299999999</v>
      </c>
      <c r="F81">
        <v>620.44299316000001</v>
      </c>
      <c r="G81">
        <v>1.55799997</v>
      </c>
      <c r="H81">
        <v>9.9000003020963209E+37</v>
      </c>
      <c r="J81" s="2">
        <f>TREND(Calibration!$A$2:$A$4,Calibration!$B$2:$B$4,C81)</f>
        <v>404.68215565072751</v>
      </c>
      <c r="K81" s="2">
        <f>TREND(Calibration!$A$2:$A$4,Calibration!$C$2:$C$4,E81)</f>
        <v>566.30689567578588</v>
      </c>
      <c r="L81" s="2">
        <f>TREND(Calibration!$A$2:$A$4,Calibration!$D$2:$D$4,G81)</f>
        <v>591.04317594156635</v>
      </c>
    </row>
    <row r="82" spans="1:12" x14ac:dyDescent="0.25">
      <c r="A82">
        <v>400095</v>
      </c>
      <c r="B82">
        <v>14.14599991</v>
      </c>
      <c r="C82">
        <v>0.60479998999999995</v>
      </c>
      <c r="D82">
        <v>890.50500488</v>
      </c>
      <c r="E82">
        <v>1.44949996</v>
      </c>
      <c r="F82">
        <v>712.84002685999997</v>
      </c>
      <c r="G82">
        <v>1.5532000100000001</v>
      </c>
      <c r="H82">
        <v>9.9000003020963209E+37</v>
      </c>
      <c r="J82" s="2">
        <f>TREND(Calibration!$A$2:$A$4,Calibration!$B$2:$B$4,C82)</f>
        <v>394.98477461458327</v>
      </c>
      <c r="K82" s="2">
        <f>TREND(Calibration!$A$2:$A$4,Calibration!$C$2:$C$4,E82)</f>
        <v>564.12853077639988</v>
      </c>
      <c r="L82" s="2">
        <f>TREND(Calibration!$A$2:$A$4,Calibration!$D$2:$D$4,G82)</f>
        <v>589.05840314216312</v>
      </c>
    </row>
    <row r="83" spans="1:12" x14ac:dyDescent="0.25">
      <c r="A83">
        <v>405096</v>
      </c>
      <c r="B83">
        <v>14.161000250000001</v>
      </c>
      <c r="C83">
        <v>0.62370002000000002</v>
      </c>
      <c r="D83">
        <v>412.08300781000003</v>
      </c>
      <c r="E83">
        <v>1.4450999499999999</v>
      </c>
      <c r="F83">
        <v>1046.88098145</v>
      </c>
      <c r="G83">
        <v>1.55369997</v>
      </c>
      <c r="H83">
        <v>9.9000003020963209E+37</v>
      </c>
      <c r="J83" s="2">
        <f>TREND(Calibration!$A$2:$A$4,Calibration!$B$2:$B$4,C83)</f>
        <v>406.65868070046315</v>
      </c>
      <c r="K83" s="2">
        <f>TREND(Calibration!$A$2:$A$4,Calibration!$C$2:$C$4,E83)</f>
        <v>562.35358575884482</v>
      </c>
      <c r="L83" s="2">
        <f>TREND(Calibration!$A$2:$A$4,Calibration!$D$2:$D$4,G83)</f>
        <v>589.26513549176389</v>
      </c>
    </row>
    <row r="84" spans="1:12" x14ac:dyDescent="0.25">
      <c r="A84">
        <v>410095</v>
      </c>
      <c r="B84">
        <v>14.15600014</v>
      </c>
      <c r="C84">
        <v>0.61780000000000002</v>
      </c>
      <c r="D84">
        <v>983.70697021000001</v>
      </c>
      <c r="E84">
        <v>1.4414000499999999</v>
      </c>
      <c r="F84">
        <v>978.35797118999994</v>
      </c>
      <c r="G84">
        <v>1.5552999999999999</v>
      </c>
      <c r="H84">
        <v>9.9000003020963209E+37</v>
      </c>
      <c r="J84" s="2">
        <f>TREND(Calibration!$A$2:$A$4,Calibration!$B$2:$B$4,C84)</f>
        <v>403.01443889847587</v>
      </c>
      <c r="K84" s="2">
        <f>TREND(Calibration!$A$2:$A$4,Calibration!$C$2:$C$4,E84)</f>
        <v>560.86106208947785</v>
      </c>
      <c r="L84" s="2">
        <f>TREND(Calibration!$A$2:$A$4,Calibration!$D$2:$D$4,G84)</f>
        <v>589.92674434313528</v>
      </c>
    </row>
    <row r="85" spans="1:12" x14ac:dyDescent="0.25">
      <c r="A85">
        <v>415095</v>
      </c>
      <c r="B85">
        <v>14.19999981</v>
      </c>
      <c r="C85">
        <v>0.61350000000000005</v>
      </c>
      <c r="D85">
        <v>497.87399291999998</v>
      </c>
      <c r="E85">
        <v>1.4337999800000001</v>
      </c>
      <c r="F85">
        <v>9.9000003020963209E+37</v>
      </c>
      <c r="G85">
        <v>1.5509999999999999</v>
      </c>
      <c r="H85">
        <v>9.9000003020963209E+37</v>
      </c>
      <c r="J85" s="2">
        <f>TREND(Calibration!$A$2:$A$4,Calibration!$B$2:$B$4,C85)</f>
        <v>400.35847506300672</v>
      </c>
      <c r="K85" s="2">
        <f>TREND(Calibration!$A$2:$A$4,Calibration!$C$2:$C$4,E85)</f>
        <v>557.79522669829282</v>
      </c>
      <c r="L85" s="2">
        <f>TREND(Calibration!$A$2:$A$4,Calibration!$D$2:$D$4,G85)</f>
        <v>588.14870389333294</v>
      </c>
    </row>
    <row r="86" spans="1:12" x14ac:dyDescent="0.25">
      <c r="A86">
        <v>420096</v>
      </c>
      <c r="B86">
        <v>14.239999770000001</v>
      </c>
      <c r="C86">
        <v>0.61129999000000002</v>
      </c>
      <c r="D86">
        <v>1051.5109863299999</v>
      </c>
      <c r="E86">
        <v>1.4251999900000001</v>
      </c>
      <c r="F86">
        <v>1149.42004395</v>
      </c>
      <c r="G86">
        <v>1.5467</v>
      </c>
      <c r="H86">
        <v>9.9000003020963209E+37</v>
      </c>
      <c r="J86" s="2">
        <f>TREND(Calibration!$A$2:$A$4,Calibration!$B$2:$B$4,C86)</f>
        <v>398.99960366819954</v>
      </c>
      <c r="K86" s="2">
        <f>TREND(Calibration!$A$2:$A$4,Calibration!$C$2:$C$4,E86)</f>
        <v>554.32602790067142</v>
      </c>
      <c r="L86" s="2">
        <f>TREND(Calibration!$A$2:$A$4,Calibration!$D$2:$D$4,G86)</f>
        <v>586.37066344353047</v>
      </c>
    </row>
    <row r="87" spans="1:12" x14ac:dyDescent="0.25">
      <c r="A87">
        <v>425095</v>
      </c>
      <c r="B87">
        <v>14.19799995</v>
      </c>
      <c r="C87">
        <v>0.59670000999999995</v>
      </c>
      <c r="D87">
        <v>941.80999756000006</v>
      </c>
      <c r="E87">
        <v>1.4289000000000001</v>
      </c>
      <c r="F87">
        <v>872.25299071999996</v>
      </c>
      <c r="G87">
        <v>1.5467</v>
      </c>
      <c r="H87">
        <v>9.9000003020963209E+37</v>
      </c>
      <c r="J87" s="2">
        <f>TREND(Calibration!$A$2:$A$4,Calibration!$B$2:$B$4,C87)</f>
        <v>389.98169230108931</v>
      </c>
      <c r="K87" s="2">
        <f>TREND(Calibration!$A$2:$A$4,Calibration!$C$2:$C$4,E87)</f>
        <v>555.81859594356297</v>
      </c>
      <c r="L87" s="2">
        <f>TREND(Calibration!$A$2:$A$4,Calibration!$D$2:$D$4,G87)</f>
        <v>586.37066344353047</v>
      </c>
    </row>
    <row r="88" spans="1:12" x14ac:dyDescent="0.25">
      <c r="A88">
        <v>430095</v>
      </c>
      <c r="B88">
        <v>14.175999640000001</v>
      </c>
      <c r="C88">
        <v>0.60750002000000003</v>
      </c>
      <c r="D88">
        <v>383.09799193999999</v>
      </c>
      <c r="E88">
        <v>1.4333000199999999</v>
      </c>
      <c r="F88">
        <v>1168.4260253899999</v>
      </c>
      <c r="G88">
        <v>1.5418000199999999</v>
      </c>
      <c r="H88">
        <v>1122.9010009799999</v>
      </c>
      <c r="J88" s="2">
        <f>TREND(Calibration!$A$2:$A$4,Calibration!$B$2:$B$4,C88)</f>
        <v>396.65249136683491</v>
      </c>
      <c r="K88" s="2">
        <f>TREND(Calibration!$A$2:$A$4,Calibration!$C$2:$C$4,E88)</f>
        <v>557.59354499507458</v>
      </c>
      <c r="L88" s="2">
        <f>TREND(Calibration!$A$2:$A$4,Calibration!$D$2:$D$4,G88)</f>
        <v>584.34453259626923</v>
      </c>
    </row>
    <row r="89" spans="1:12" x14ac:dyDescent="0.25">
      <c r="A89">
        <v>435096</v>
      </c>
      <c r="B89">
        <v>14.06999969</v>
      </c>
      <c r="C89">
        <v>0.59460002000000001</v>
      </c>
      <c r="D89">
        <v>917.66198729999996</v>
      </c>
      <c r="E89">
        <v>1.4354000099999999</v>
      </c>
      <c r="F89">
        <v>762.30603026999995</v>
      </c>
      <c r="G89">
        <v>1.5440000300000001</v>
      </c>
      <c r="H89">
        <v>9.9000003020963209E+37</v>
      </c>
      <c r="J89" s="2">
        <f>TREND(Calibration!$A$2:$A$4,Calibration!$B$2:$B$4,C89)</f>
        <v>388.68459986042723</v>
      </c>
      <c r="K89" s="2">
        <f>TREND(Calibration!$A$2:$A$4,Calibration!$C$2:$C$4,E89)</f>
        <v>558.4406718851078</v>
      </c>
      <c r="L89" s="2">
        <f>TREND(Calibration!$A$2:$A$4,Calibration!$D$2:$D$4,G89)</f>
        <v>585.25423184509953</v>
      </c>
    </row>
    <row r="90" spans="1:12" x14ac:dyDescent="0.25">
      <c r="A90">
        <v>440095</v>
      </c>
      <c r="B90">
        <v>14.059000019999999</v>
      </c>
      <c r="C90">
        <v>0.59350002000000002</v>
      </c>
      <c r="D90">
        <v>513.14300536999997</v>
      </c>
      <c r="E90">
        <v>1.44029999</v>
      </c>
      <c r="F90">
        <v>895.12902831999997</v>
      </c>
      <c r="G90">
        <v>1.5456000599999999</v>
      </c>
      <c r="H90">
        <v>1263.1590576200001</v>
      </c>
      <c r="J90" s="2">
        <f>TREND(Calibration!$A$2:$A$4,Calibration!$B$2:$B$4,C90)</f>
        <v>388.00516725135373</v>
      </c>
      <c r="K90" s="2">
        <f>TREND(Calibration!$A$2:$A$4,Calibration!$C$2:$C$4,E90)</f>
        <v>560.41730263983766</v>
      </c>
      <c r="L90" s="2">
        <f>TREND(Calibration!$A$2:$A$4,Calibration!$D$2:$D$4,G90)</f>
        <v>585.91584069647092</v>
      </c>
    </row>
    <row r="91" spans="1:12" x14ac:dyDescent="0.25">
      <c r="A91">
        <v>445095</v>
      </c>
      <c r="B91">
        <v>14.0909996</v>
      </c>
      <c r="C91">
        <v>0.60430002000000005</v>
      </c>
      <c r="D91">
        <v>863.52600098000005</v>
      </c>
      <c r="E91">
        <v>1.4505000100000001</v>
      </c>
      <c r="F91">
        <v>758.18798828000001</v>
      </c>
      <c r="G91">
        <v>1.55050004</v>
      </c>
      <c r="H91">
        <v>9.9000003020963209E+37</v>
      </c>
      <c r="J91" s="2">
        <f>TREND(Calibration!$A$2:$A$4,Calibration!$B$2:$B$4,C91)</f>
        <v>394.6759601404392</v>
      </c>
      <c r="K91" s="2">
        <f>TREND(Calibration!$A$2:$A$4,Calibration!$C$2:$C$4,E91)</f>
        <v>564.53194662427427</v>
      </c>
      <c r="L91" s="2">
        <f>TREND(Calibration!$A$2:$A$4,Calibration!$D$2:$D$4,G91)</f>
        <v>587.94197154373217</v>
      </c>
    </row>
    <row r="92" spans="1:12" x14ac:dyDescent="0.25">
      <c r="A92">
        <v>450095</v>
      </c>
      <c r="B92">
        <v>14.13300037</v>
      </c>
      <c r="C92">
        <v>0.60860002000000002</v>
      </c>
      <c r="D92">
        <v>958.37200928000004</v>
      </c>
      <c r="E92">
        <v>1.4472999600000001</v>
      </c>
      <c r="F92">
        <v>767.55200194999998</v>
      </c>
      <c r="G92">
        <v>1.54990005</v>
      </c>
      <c r="H92">
        <v>9.9000003020963209E+37</v>
      </c>
      <c r="J92" s="2">
        <f>TREND(Calibration!$A$2:$A$4,Calibration!$B$2:$B$4,C92)</f>
        <v>397.33192397590841</v>
      </c>
      <c r="K92" s="2">
        <f>TREND(Calibration!$A$2:$A$4,Calibration!$C$2:$C$4,E92)</f>
        <v>563.24106028460074</v>
      </c>
      <c r="L92" s="2">
        <f>TREND(Calibration!$A$2:$A$4,Calibration!$D$2:$D$4,G92)</f>
        <v>587.69387701129563</v>
      </c>
    </row>
    <row r="93" spans="1:12" x14ac:dyDescent="0.25">
      <c r="A93">
        <v>455095</v>
      </c>
      <c r="B93">
        <v>14.213000299999999</v>
      </c>
      <c r="C93">
        <v>0.60809999999999997</v>
      </c>
      <c r="D93">
        <v>9.9000003020963209E+37</v>
      </c>
      <c r="E93">
        <v>1.4407999499999999</v>
      </c>
      <c r="F93">
        <v>147.46200562000001</v>
      </c>
      <c r="G93">
        <v>1.5461000199999999</v>
      </c>
      <c r="H93">
        <v>9.9000003020963209E+37</v>
      </c>
      <c r="J93" s="2">
        <f>TREND(Calibration!$A$2:$A$4,Calibration!$B$2:$B$4,C93)</f>
        <v>397.0230786184639</v>
      </c>
      <c r="K93" s="2">
        <f>TREND(Calibration!$A$2:$A$4,Calibration!$C$2:$C$4,E93)</f>
        <v>560.61898434305579</v>
      </c>
      <c r="L93" s="2">
        <f>TREND(Calibration!$A$2:$A$4,Calibration!$D$2:$D$4,G93)</f>
        <v>586.12257304607169</v>
      </c>
    </row>
    <row r="94" spans="1:12" x14ac:dyDescent="0.25">
      <c r="A94">
        <v>460096</v>
      </c>
      <c r="B94">
        <v>14.3409996</v>
      </c>
      <c r="C94">
        <v>0.60970002000000001</v>
      </c>
      <c r="D94">
        <v>608.38000488</v>
      </c>
      <c r="E94">
        <v>1.44780004</v>
      </c>
      <c r="F94">
        <v>990.10699463000003</v>
      </c>
      <c r="G94">
        <v>1.5440000300000001</v>
      </c>
      <c r="H94">
        <v>1047.31994629</v>
      </c>
      <c r="J94" s="2">
        <f>TREND(Calibration!$A$2:$A$4,Calibration!$B$2:$B$4,C94)</f>
        <v>398.01135658498197</v>
      </c>
      <c r="K94" s="2">
        <f>TREND(Calibration!$A$2:$A$4,Calibration!$C$2:$C$4,E94)</f>
        <v>563.44279039530022</v>
      </c>
      <c r="L94" s="2">
        <f>TREND(Calibration!$A$2:$A$4,Calibration!$D$2:$D$4,G94)</f>
        <v>585.25423184509953</v>
      </c>
    </row>
    <row r="95" spans="1:12" x14ac:dyDescent="0.25">
      <c r="A95">
        <v>465095</v>
      </c>
      <c r="B95">
        <v>14.31700039</v>
      </c>
      <c r="C95">
        <v>0.61189996999999996</v>
      </c>
      <c r="D95">
        <v>811.69598388999998</v>
      </c>
      <c r="E95">
        <v>1.4462000100000001</v>
      </c>
      <c r="F95">
        <v>840.25500488</v>
      </c>
      <c r="G95">
        <v>1.5450999700000001</v>
      </c>
      <c r="H95">
        <v>1258.58496094</v>
      </c>
      <c r="J95" s="2">
        <f>TREND(Calibration!$A$2:$A$4,Calibration!$B$2:$B$4,C95)</f>
        <v>399.37019091982853</v>
      </c>
      <c r="K95" s="2">
        <f>TREND(Calibration!$A$2:$A$4,Calibration!$C$2:$C$4,E95)</f>
        <v>562.79734520848513</v>
      </c>
      <c r="L95" s="2">
        <f>TREND(Calibration!$A$2:$A$4,Calibration!$D$2:$D$4,G95)</f>
        <v>585.70905459215896</v>
      </c>
    </row>
    <row r="96" spans="1:12" x14ac:dyDescent="0.25">
      <c r="A96">
        <v>470105</v>
      </c>
      <c r="B96">
        <v>14.25399971</v>
      </c>
      <c r="C96">
        <v>0.59509999000000002</v>
      </c>
      <c r="D96">
        <v>9.9000003020963209E+37</v>
      </c>
      <c r="E96">
        <v>1.4553999900000001</v>
      </c>
      <c r="F96">
        <v>395.43301392000001</v>
      </c>
      <c r="G96">
        <v>1.5456000599999999</v>
      </c>
      <c r="H96">
        <v>9.9000003020963209E+37</v>
      </c>
      <c r="J96" s="2">
        <f>TREND(Calibration!$A$2:$A$4,Calibration!$B$2:$B$4,C96)</f>
        <v>388.9934143345713</v>
      </c>
      <c r="K96" s="2">
        <f>TREND(Calibration!$A$2:$A$4,Calibration!$C$2:$C$4,E96)</f>
        <v>566.50857737900401</v>
      </c>
      <c r="L96" s="2">
        <f>TREND(Calibration!$A$2:$A$4,Calibration!$D$2:$D$4,G96)</f>
        <v>585.91584069647092</v>
      </c>
    </row>
    <row r="97" spans="1:12" x14ac:dyDescent="0.25">
      <c r="A97">
        <v>475096</v>
      </c>
      <c r="B97">
        <v>14.251000400000001</v>
      </c>
      <c r="C97">
        <v>0.61129999000000002</v>
      </c>
      <c r="D97">
        <v>413.64898682</v>
      </c>
      <c r="E97">
        <v>1.4549000299999999</v>
      </c>
      <c r="F97">
        <v>1057.36901855</v>
      </c>
      <c r="G97">
        <v>1.5402</v>
      </c>
      <c r="H97">
        <v>1370.3840332</v>
      </c>
      <c r="J97" s="2">
        <f>TREND(Calibration!$A$2:$A$4,Calibration!$B$2:$B$4,C97)</f>
        <v>398.99960366819954</v>
      </c>
      <c r="K97" s="2">
        <f>TREND(Calibration!$A$2:$A$4,Calibration!$C$2:$C$4,E97)</f>
        <v>566.30689567578588</v>
      </c>
      <c r="L97" s="2">
        <f>TREND(Calibration!$A$2:$A$4,Calibration!$D$2:$D$4,G97)</f>
        <v>583.68292787987559</v>
      </c>
    </row>
    <row r="98" spans="1:12" x14ac:dyDescent="0.25">
      <c r="A98">
        <v>480095</v>
      </c>
      <c r="B98">
        <v>14.20100021</v>
      </c>
      <c r="C98">
        <v>0.59840000000000004</v>
      </c>
      <c r="D98">
        <v>867.66802978999999</v>
      </c>
      <c r="E98">
        <v>1.45650005</v>
      </c>
      <c r="F98">
        <v>1260.14294434</v>
      </c>
      <c r="G98">
        <v>1.5369999400000001</v>
      </c>
      <c r="H98">
        <v>9.9000003020963209E+37</v>
      </c>
      <c r="J98" s="2">
        <f>TREND(Calibration!$A$2:$A$4,Calibration!$B$2:$B$4,C98)</f>
        <v>391.03171833845198</v>
      </c>
      <c r="K98" s="2">
        <f>TREND(Calibration!$A$2:$A$4,Calibration!$C$2:$C$4,E98)</f>
        <v>566.95233682864421</v>
      </c>
      <c r="L98" s="2">
        <f>TREND(Calibration!$A$2:$A$4,Calibration!$D$2:$D$4,G98)</f>
        <v>582.35971017713257</v>
      </c>
    </row>
    <row r="99" spans="1:12" x14ac:dyDescent="0.25">
      <c r="A99">
        <v>485096</v>
      </c>
      <c r="B99">
        <v>14.18700027</v>
      </c>
      <c r="C99">
        <v>0.60919999999999996</v>
      </c>
      <c r="D99">
        <v>703.73297118999994</v>
      </c>
      <c r="E99">
        <v>1.45809996</v>
      </c>
      <c r="F99">
        <v>1039.2969970700001</v>
      </c>
      <c r="G99">
        <v>1.53639996</v>
      </c>
      <c r="H99">
        <v>1222.4780273399999</v>
      </c>
      <c r="J99" s="2">
        <f>TREND(Calibration!$A$2:$A$4,Calibration!$B$2:$B$4,C99)</f>
        <v>397.7025112275374</v>
      </c>
      <c r="K99" s="2">
        <f>TREND(Calibration!$A$2:$A$4,Calibration!$C$2:$C$4,E99)</f>
        <v>567.59773360797794</v>
      </c>
      <c r="L99" s="2">
        <f>TREND(Calibration!$A$2:$A$4,Calibration!$D$2:$D$4,G99)</f>
        <v>582.1116197796739</v>
      </c>
    </row>
    <row r="100" spans="1:12" x14ac:dyDescent="0.25">
      <c r="A100">
        <v>490095</v>
      </c>
      <c r="B100">
        <v>14.17099953</v>
      </c>
      <c r="C100">
        <v>0.59939998000000005</v>
      </c>
      <c r="D100">
        <v>1211.8389892600001</v>
      </c>
      <c r="E100">
        <v>1.4839999699999999</v>
      </c>
      <c r="F100">
        <v>812.37200928000004</v>
      </c>
      <c r="G100">
        <v>1.54069996</v>
      </c>
      <c r="H100">
        <v>9.9000003020963209E+37</v>
      </c>
      <c r="J100" s="2">
        <f>TREND(Calibration!$A$2:$A$4,Calibration!$B$2:$B$4,C100)</f>
        <v>391.6493719933805</v>
      </c>
      <c r="K100" s="2">
        <f>TREND(Calibration!$A$2:$A$4,Calibration!$C$2:$C$4,E100)</f>
        <v>578.04568570447827</v>
      </c>
      <c r="L100" s="2">
        <f>TREND(Calibration!$A$2:$A$4,Calibration!$D$2:$D$4,G100)</f>
        <v>583.88966022947636</v>
      </c>
    </row>
    <row r="101" spans="1:12" x14ac:dyDescent="0.25">
      <c r="A101">
        <v>495095</v>
      </c>
      <c r="B101">
        <v>14.319000239999999</v>
      </c>
      <c r="C101">
        <v>0.60320001999999995</v>
      </c>
      <c r="D101">
        <v>394.77099608999998</v>
      </c>
      <c r="E101">
        <v>1.4818999799999999</v>
      </c>
      <c r="F101">
        <v>9.9000003020963209E+37</v>
      </c>
      <c r="G101">
        <v>1.5418000199999999</v>
      </c>
      <c r="H101">
        <v>1274.0870361299999</v>
      </c>
      <c r="J101" s="2">
        <f>TREND(Calibration!$A$2:$A$4,Calibration!$B$2:$B$4,C101)</f>
        <v>393.99652753136564</v>
      </c>
      <c r="K101" s="2">
        <f>TREND(Calibration!$A$2:$A$4,Calibration!$C$2:$C$4,E101)</f>
        <v>577.19855881444505</v>
      </c>
      <c r="L101" s="2">
        <f>TREND(Calibration!$A$2:$A$4,Calibration!$D$2:$D$4,G101)</f>
        <v>584.34453259626923</v>
      </c>
    </row>
    <row r="102" spans="1:12" x14ac:dyDescent="0.25">
      <c r="A102">
        <v>500095</v>
      </c>
      <c r="B102">
        <v>14.38799953</v>
      </c>
      <c r="C102">
        <v>0.59030002000000004</v>
      </c>
      <c r="D102">
        <v>1112.6639404299999</v>
      </c>
      <c r="E102">
        <v>1.49650002</v>
      </c>
      <c r="F102">
        <v>918.24597168000003</v>
      </c>
      <c r="G102">
        <v>1.53639996</v>
      </c>
      <c r="H102">
        <v>9.9000003020963209E+37</v>
      </c>
      <c r="J102" s="2">
        <f>TREND(Calibration!$A$2:$A$4,Calibration!$B$2:$B$4,C102)</f>
        <v>386.02863602495802</v>
      </c>
      <c r="K102" s="2">
        <f>TREND(Calibration!$A$2:$A$4,Calibration!$C$2:$C$4,E102)</f>
        <v>583.08815185039339</v>
      </c>
      <c r="L102" s="2">
        <f>TREND(Calibration!$A$2:$A$4,Calibration!$D$2:$D$4,G102)</f>
        <v>582.1116197796739</v>
      </c>
    </row>
    <row r="103" spans="1:12" x14ac:dyDescent="0.25">
      <c r="A103">
        <v>505093</v>
      </c>
      <c r="B103">
        <v>14.375</v>
      </c>
      <c r="C103">
        <v>0.58270001000000005</v>
      </c>
      <c r="D103">
        <v>575.55499268000005</v>
      </c>
      <c r="E103">
        <v>1.49749994</v>
      </c>
      <c r="F103">
        <v>880.43103026999995</v>
      </c>
      <c r="G103">
        <v>1.5359</v>
      </c>
      <c r="H103">
        <v>9.9000003020963209E+37</v>
      </c>
      <c r="J103" s="2">
        <f>TREND(Calibration!$A$2:$A$4,Calibration!$B$2:$B$4,C103)</f>
        <v>381.33436818560818</v>
      </c>
      <c r="K103" s="2">
        <f>TREND(Calibration!$A$2:$A$4,Calibration!$C$2:$C$4,E103)</f>
        <v>583.49151525682953</v>
      </c>
      <c r="L103" s="2">
        <f>TREND(Calibration!$A$2:$A$4,Calibration!$D$2:$D$4,G103)</f>
        <v>581.90488743007313</v>
      </c>
    </row>
    <row r="104" spans="1:12" x14ac:dyDescent="0.25">
      <c r="A104">
        <v>510093</v>
      </c>
      <c r="B104">
        <v>14.286000250000001</v>
      </c>
      <c r="C104">
        <v>0.58920002000000005</v>
      </c>
      <c r="D104">
        <v>621.5</v>
      </c>
      <c r="E104">
        <v>1.4878</v>
      </c>
      <c r="F104">
        <v>633.33099364999998</v>
      </c>
      <c r="G104">
        <v>1.5359</v>
      </c>
      <c r="H104">
        <v>9.9000003020963209E+37</v>
      </c>
      <c r="J104" s="2">
        <f>TREND(Calibration!$A$2:$A$4,Calibration!$B$2:$B$4,C104)</f>
        <v>385.34920341588452</v>
      </c>
      <c r="K104" s="2">
        <f>TREND(Calibration!$A$2:$A$4,Calibration!$C$2:$C$4,E104)</f>
        <v>579.57860138309252</v>
      </c>
      <c r="L104" s="2">
        <f>TREND(Calibration!$A$2:$A$4,Calibration!$D$2:$D$4,G104)</f>
        <v>581.90488743007313</v>
      </c>
    </row>
    <row r="105" spans="1:12" x14ac:dyDescent="0.25">
      <c r="A105">
        <v>515093</v>
      </c>
      <c r="B105">
        <v>14.19200039</v>
      </c>
      <c r="C105">
        <v>0.58649998999999997</v>
      </c>
      <c r="D105">
        <v>802.47802734000004</v>
      </c>
      <c r="E105">
        <v>1.4830000400000001</v>
      </c>
      <c r="F105">
        <v>530.39300536999997</v>
      </c>
      <c r="G105">
        <v>1.5369999400000001</v>
      </c>
      <c r="H105">
        <v>980.53802489999998</v>
      </c>
      <c r="J105" s="2">
        <f>TREND(Calibration!$A$2:$A$4,Calibration!$B$2:$B$4,C105)</f>
        <v>383.68148666363282</v>
      </c>
      <c r="K105" s="2">
        <f>TREND(Calibration!$A$2:$A$4,Calibration!$C$2:$C$4,E105)</f>
        <v>577.64231826408536</v>
      </c>
      <c r="L105" s="2">
        <f>TREND(Calibration!$A$2:$A$4,Calibration!$D$2:$D$4,G105)</f>
        <v>582.35971017713257</v>
      </c>
    </row>
    <row r="106" spans="1:12" x14ac:dyDescent="0.25">
      <c r="A106">
        <v>520093</v>
      </c>
      <c r="B106">
        <v>14.149999619999999</v>
      </c>
      <c r="C106">
        <v>0.57840002000000001</v>
      </c>
      <c r="D106">
        <v>840.99597168000003</v>
      </c>
      <c r="E106">
        <v>1.4818999799999999</v>
      </c>
      <c r="F106">
        <v>427.42498778999999</v>
      </c>
      <c r="G106">
        <v>1.5391000500000001</v>
      </c>
      <c r="H106">
        <v>9.9000003020963209E+37</v>
      </c>
      <c r="J106" s="2">
        <f>TREND(Calibration!$A$2:$A$4,Calibration!$B$2:$B$4,C106)</f>
        <v>378.67841052679898</v>
      </c>
      <c r="K106" s="2">
        <f>TREND(Calibration!$A$2:$A$4,Calibration!$C$2:$C$4,E106)</f>
        <v>577.19855881444505</v>
      </c>
      <c r="L106" s="2">
        <f>TREND(Calibration!$A$2:$A$4,Calibration!$D$2:$D$4,G106)</f>
        <v>583.22810099783828</v>
      </c>
    </row>
    <row r="107" spans="1:12" x14ac:dyDescent="0.25">
      <c r="A107">
        <v>525094</v>
      </c>
      <c r="B107">
        <v>14.14000034</v>
      </c>
      <c r="C107">
        <v>0.58539998999999998</v>
      </c>
      <c r="D107">
        <v>1336.1049804700001</v>
      </c>
      <c r="E107">
        <v>1.4830000400000001</v>
      </c>
      <c r="F107">
        <v>249.94400024000001</v>
      </c>
      <c r="G107">
        <v>1.53750002</v>
      </c>
      <c r="H107">
        <v>9.9000003020963209E+37</v>
      </c>
      <c r="J107" s="2">
        <f>TREND(Calibration!$A$2:$A$4,Calibration!$B$2:$B$4,C107)</f>
        <v>383.00205405455932</v>
      </c>
      <c r="K107" s="2">
        <f>TREND(Calibration!$A$2:$A$4,Calibration!$C$2:$C$4,E107)</f>
        <v>577.64231826408536</v>
      </c>
      <c r="L107" s="2">
        <f>TREND(Calibration!$A$2:$A$4,Calibration!$D$2:$D$4,G107)</f>
        <v>582.56649214646677</v>
      </c>
    </row>
    <row r="108" spans="1:12" x14ac:dyDescent="0.25">
      <c r="A108">
        <v>530094</v>
      </c>
      <c r="B108">
        <v>14.208000180000001</v>
      </c>
      <c r="C108">
        <v>0.58700001000000002</v>
      </c>
      <c r="D108">
        <v>1006.84997559</v>
      </c>
      <c r="E108">
        <v>1.4835</v>
      </c>
      <c r="F108">
        <v>340.58499146000003</v>
      </c>
      <c r="G108">
        <v>1.53639996</v>
      </c>
      <c r="H108">
        <v>9.9000003020963209E+37</v>
      </c>
      <c r="J108" s="2">
        <f>TREND(Calibration!$A$2:$A$4,Calibration!$B$2:$B$4,C108)</f>
        <v>383.99033202107739</v>
      </c>
      <c r="K108" s="2">
        <f>TREND(Calibration!$A$2:$A$4,Calibration!$C$2:$C$4,E108)</f>
        <v>577.84399996730349</v>
      </c>
      <c r="L108" s="2">
        <f>TREND(Calibration!$A$2:$A$4,Calibration!$D$2:$D$4,G108)</f>
        <v>582.1116197796739</v>
      </c>
    </row>
    <row r="109" spans="1:12" x14ac:dyDescent="0.25">
      <c r="A109">
        <v>535094</v>
      </c>
      <c r="B109">
        <v>14.347999570000001</v>
      </c>
      <c r="C109">
        <v>0.59299999000000003</v>
      </c>
      <c r="D109">
        <v>905.41601562000005</v>
      </c>
      <c r="E109">
        <v>1.48029995</v>
      </c>
      <c r="F109">
        <v>599.32202147999999</v>
      </c>
      <c r="G109">
        <v>1.53530002</v>
      </c>
      <c r="H109">
        <v>1270.9399414100001</v>
      </c>
      <c r="J109" s="2">
        <f>TREND(Calibration!$A$2:$A$4,Calibration!$B$2:$B$4,C109)</f>
        <v>387.69631571724915</v>
      </c>
      <c r="K109" s="2">
        <f>TREND(Calibration!$A$2:$A$4,Calibration!$C$2:$C$4,E109)</f>
        <v>576.55311362762995</v>
      </c>
      <c r="L109" s="2">
        <f>TREND(Calibration!$A$2:$A$4,Calibration!$D$2:$D$4,G109)</f>
        <v>581.65679703261435</v>
      </c>
    </row>
    <row r="110" spans="1:12" x14ac:dyDescent="0.25">
      <c r="A110">
        <v>540093</v>
      </c>
      <c r="B110">
        <v>14.47099972</v>
      </c>
      <c r="C110">
        <v>0.59619999000000001</v>
      </c>
      <c r="D110">
        <v>959.94500731999995</v>
      </c>
      <c r="E110">
        <v>1.50020003</v>
      </c>
      <c r="F110">
        <v>670.49298095999995</v>
      </c>
      <c r="G110">
        <v>1.5359</v>
      </c>
      <c r="H110">
        <v>9.9000003020963209E+37</v>
      </c>
      <c r="J110" s="2">
        <f>TREND(Calibration!$A$2:$A$4,Calibration!$B$2:$B$4,C110)</f>
        <v>389.67284694364486</v>
      </c>
      <c r="K110" s="2">
        <f>TREND(Calibration!$A$2:$A$4,Calibration!$C$2:$C$4,E110)</f>
        <v>584.58071989328494</v>
      </c>
      <c r="L110" s="2">
        <f>TREND(Calibration!$A$2:$A$4,Calibration!$D$2:$D$4,G110)</f>
        <v>581.90488743007313</v>
      </c>
    </row>
    <row r="111" spans="1:12" x14ac:dyDescent="0.25">
      <c r="A111">
        <v>545094</v>
      </c>
      <c r="B111">
        <v>14.44499969</v>
      </c>
      <c r="C111">
        <v>0.60210001000000002</v>
      </c>
      <c r="D111">
        <v>1030.56799316</v>
      </c>
      <c r="E111">
        <v>1.47920001</v>
      </c>
      <c r="F111">
        <v>792.61999512</v>
      </c>
      <c r="G111">
        <v>1.5369999400000001</v>
      </c>
      <c r="H111">
        <v>1184.98205566</v>
      </c>
      <c r="J111" s="2">
        <f>TREND(Calibration!$A$2:$A$4,Calibration!$B$2:$B$4,C111)</f>
        <v>393.31708874563208</v>
      </c>
      <c r="K111" s="2">
        <f>TREND(Calibration!$A$2:$A$4,Calibration!$C$2:$C$4,E111)</f>
        <v>576.10940258547112</v>
      </c>
      <c r="L111" s="2">
        <f>TREND(Calibration!$A$2:$A$4,Calibration!$D$2:$D$4,G111)</f>
        <v>582.35971017713257</v>
      </c>
    </row>
    <row r="112" spans="1:12" x14ac:dyDescent="0.25">
      <c r="A112">
        <v>550105</v>
      </c>
      <c r="B112">
        <v>14.338000299999999</v>
      </c>
      <c r="C112">
        <v>0.59780001999999999</v>
      </c>
      <c r="D112">
        <v>9.9000003020963209E+37</v>
      </c>
      <c r="E112">
        <v>1.4645999700000001</v>
      </c>
      <c r="F112">
        <v>504.99600220000002</v>
      </c>
      <c r="G112">
        <v>1.5379999900000001</v>
      </c>
      <c r="H112">
        <v>9.9000003020963209E+37</v>
      </c>
      <c r="J112" s="2">
        <f>TREND(Calibration!$A$2:$A$4,Calibration!$B$2:$B$4,C112)</f>
        <v>390.66113108682293</v>
      </c>
      <c r="K112" s="2">
        <f>TREND(Calibration!$A$2:$A$4,Calibration!$C$2:$C$4,E112)</f>
        <v>570.21980954952301</v>
      </c>
      <c r="L112" s="2">
        <f>TREND(Calibration!$A$2:$A$4,Calibration!$D$2:$D$4,G112)</f>
        <v>582.77322863104541</v>
      </c>
    </row>
    <row r="113" spans="1:12" x14ac:dyDescent="0.25">
      <c r="A113">
        <v>555094</v>
      </c>
      <c r="B113">
        <v>14.28299999</v>
      </c>
      <c r="C113">
        <v>0.59240000999999998</v>
      </c>
      <c r="D113">
        <v>546.27197265999996</v>
      </c>
      <c r="E113">
        <v>1.45809996</v>
      </c>
      <c r="F113">
        <v>1333.2879638700001</v>
      </c>
      <c r="G113">
        <v>1.53639996</v>
      </c>
      <c r="H113">
        <v>9.9000003020963209E+37</v>
      </c>
      <c r="J113" s="2">
        <f>TREND(Calibration!$A$2:$A$4,Calibration!$B$2:$B$4,C113)</f>
        <v>387.3257284656201</v>
      </c>
      <c r="K113" s="2">
        <f>TREND(Calibration!$A$2:$A$4,Calibration!$C$2:$C$4,E113)</f>
        <v>567.59773360797794</v>
      </c>
      <c r="L113" s="2">
        <f>TREND(Calibration!$A$2:$A$4,Calibration!$D$2:$D$4,G113)</f>
        <v>582.1116197796739</v>
      </c>
    </row>
    <row r="114" spans="1:12" x14ac:dyDescent="0.25">
      <c r="A114">
        <v>560094</v>
      </c>
      <c r="B114">
        <v>14.19499969</v>
      </c>
      <c r="C114">
        <v>0.60750002000000003</v>
      </c>
      <c r="D114">
        <v>768.99902343999997</v>
      </c>
      <c r="E114">
        <v>1.4592000199999999</v>
      </c>
      <c r="F114">
        <v>813.39501953000001</v>
      </c>
      <c r="G114">
        <v>1.5348000500000001</v>
      </c>
      <c r="H114">
        <v>9.9000003020963209E+37</v>
      </c>
      <c r="J114" s="2">
        <f>TREND(Calibration!$A$2:$A$4,Calibration!$B$2:$B$4,C114)</f>
        <v>396.65249136683491</v>
      </c>
      <c r="K114" s="2">
        <f>TREND(Calibration!$A$2:$A$4,Calibration!$C$2:$C$4,E114)</f>
        <v>568.04149305761814</v>
      </c>
      <c r="L114" s="2">
        <f>TREND(Calibration!$A$2:$A$4,Calibration!$D$2:$D$4,G114)</f>
        <v>581.45006054803594</v>
      </c>
    </row>
    <row r="115" spans="1:12" x14ac:dyDescent="0.25">
      <c r="A115">
        <v>565093</v>
      </c>
      <c r="B115">
        <v>14.12699986</v>
      </c>
      <c r="C115">
        <v>0.59840000000000004</v>
      </c>
      <c r="D115">
        <v>957.72399901999995</v>
      </c>
      <c r="E115">
        <v>1.4586000400000001</v>
      </c>
      <c r="F115">
        <v>1081.98205566</v>
      </c>
      <c r="G115">
        <v>1.5348000500000001</v>
      </c>
      <c r="H115">
        <v>9.9000003020963209E+37</v>
      </c>
      <c r="J115" s="2">
        <f>TREND(Calibration!$A$2:$A$4,Calibration!$B$2:$B$4,C115)</f>
        <v>391.03171833845198</v>
      </c>
      <c r="K115" s="2">
        <f>TREND(Calibration!$A$2:$A$4,Calibration!$C$2:$C$4,E115)</f>
        <v>567.79946371867754</v>
      </c>
      <c r="L115" s="2">
        <f>TREND(Calibration!$A$2:$A$4,Calibration!$D$2:$D$4,G115)</f>
        <v>581.45006054803594</v>
      </c>
    </row>
    <row r="116" spans="1:12" x14ac:dyDescent="0.25">
      <c r="A116">
        <v>570093</v>
      </c>
      <c r="B116">
        <v>14.11699963</v>
      </c>
      <c r="C116">
        <v>0.59570003000000005</v>
      </c>
      <c r="D116">
        <v>548.78100586000005</v>
      </c>
      <c r="E116">
        <v>1.4457000499999999</v>
      </c>
      <c r="F116">
        <v>9.9000003020963209E+37</v>
      </c>
      <c r="G116">
        <v>1.5440000300000001</v>
      </c>
      <c r="H116">
        <v>1020.95599365</v>
      </c>
      <c r="J116" s="2">
        <f>TREND(Calibration!$A$2:$A$4,Calibration!$B$2:$B$4,C116)</f>
        <v>389.36403864616085</v>
      </c>
      <c r="K116" s="2">
        <f>TREND(Calibration!$A$2:$A$4,Calibration!$C$2:$C$4,E116)</f>
        <v>562.595663505267</v>
      </c>
      <c r="L116" s="2">
        <f>TREND(Calibration!$A$2:$A$4,Calibration!$D$2:$D$4,G116)</f>
        <v>585.25423184509953</v>
      </c>
    </row>
    <row r="117" spans="1:12" x14ac:dyDescent="0.25">
      <c r="A117">
        <v>575094</v>
      </c>
      <c r="B117">
        <v>14.178999900000001</v>
      </c>
      <c r="C117">
        <v>0.59729999</v>
      </c>
      <c r="D117">
        <v>852.09899901999995</v>
      </c>
      <c r="E117">
        <v>1.43429995</v>
      </c>
      <c r="F117">
        <v>1365.6569824200001</v>
      </c>
      <c r="G117">
        <v>1.54879999</v>
      </c>
      <c r="H117">
        <v>9.9000003020963209E+37</v>
      </c>
      <c r="J117" s="2">
        <f>TREND(Calibration!$A$2:$A$4,Calibration!$B$2:$B$4,C117)</f>
        <v>390.35227955271836</v>
      </c>
      <c r="K117" s="2">
        <f>TREND(Calibration!$A$2:$A$4,Calibration!$C$2:$C$4,E117)</f>
        <v>557.99691243546761</v>
      </c>
      <c r="L117" s="2">
        <f>TREND(Calibration!$A$2:$A$4,Calibration!$D$2:$D$4,G117)</f>
        <v>587.23900464450276</v>
      </c>
    </row>
    <row r="118" spans="1:12" x14ac:dyDescent="0.25">
      <c r="A118">
        <v>580094</v>
      </c>
      <c r="B118">
        <v>14.33100033</v>
      </c>
      <c r="C118">
        <v>0.59780001999999999</v>
      </c>
      <c r="D118">
        <v>648.80902100000003</v>
      </c>
      <c r="E118">
        <v>1.4414000499999999</v>
      </c>
      <c r="F118">
        <v>9.9000003020963209E+37</v>
      </c>
      <c r="G118">
        <v>1.54779994</v>
      </c>
      <c r="H118">
        <v>9.9000003020963209E+37</v>
      </c>
      <c r="J118" s="2">
        <f>TREND(Calibration!$A$2:$A$4,Calibration!$B$2:$B$4,C118)</f>
        <v>390.66113108682293</v>
      </c>
      <c r="K118" s="2">
        <f>TREND(Calibration!$A$2:$A$4,Calibration!$C$2:$C$4,E118)</f>
        <v>560.86106208947785</v>
      </c>
      <c r="L118" s="2">
        <f>TREND(Calibration!$A$2:$A$4,Calibration!$D$2:$D$4,G118)</f>
        <v>586.82548619058991</v>
      </c>
    </row>
    <row r="119" spans="1:12" x14ac:dyDescent="0.25">
      <c r="A119">
        <v>585094</v>
      </c>
      <c r="B119">
        <v>14.41300011</v>
      </c>
      <c r="C119">
        <v>0.59840000000000004</v>
      </c>
      <c r="D119">
        <v>512.33801270000004</v>
      </c>
      <c r="E119">
        <v>1.4354000099999999</v>
      </c>
      <c r="F119">
        <v>9.9000003020963209E+37</v>
      </c>
      <c r="G119">
        <v>1.5467</v>
      </c>
      <c r="H119">
        <v>1188.4610595700001</v>
      </c>
      <c r="J119" s="2">
        <f>TREND(Calibration!$A$2:$A$4,Calibration!$B$2:$B$4,C119)</f>
        <v>391.03171833845198</v>
      </c>
      <c r="K119" s="2">
        <f>TREND(Calibration!$A$2:$A$4,Calibration!$C$2:$C$4,E119)</f>
        <v>558.4406718851078</v>
      </c>
      <c r="L119" s="2">
        <f>TREND(Calibration!$A$2:$A$4,Calibration!$D$2:$D$4,G119)</f>
        <v>586.37066344353047</v>
      </c>
    </row>
    <row r="120" spans="1:12" x14ac:dyDescent="0.25">
      <c r="A120">
        <v>590094</v>
      </c>
      <c r="B120">
        <v>14.39599991</v>
      </c>
      <c r="C120">
        <v>0.59840000000000004</v>
      </c>
      <c r="D120">
        <v>729.34600829999999</v>
      </c>
      <c r="E120">
        <v>1.42999995</v>
      </c>
      <c r="F120">
        <v>9.9000003020963209E+37</v>
      </c>
      <c r="G120">
        <v>1.55050004</v>
      </c>
      <c r="H120">
        <v>9.9000003020963209E+37</v>
      </c>
      <c r="J120" s="2">
        <f>TREND(Calibration!$A$2:$A$4,Calibration!$B$2:$B$4,C120)</f>
        <v>391.03171833845198</v>
      </c>
      <c r="K120" s="2">
        <f>TREND(Calibration!$A$2:$A$4,Calibration!$C$2:$C$4,E120)</f>
        <v>556.26231101967858</v>
      </c>
      <c r="L120" s="2">
        <f>TREND(Calibration!$A$2:$A$4,Calibration!$D$2:$D$4,G120)</f>
        <v>587.94197154373217</v>
      </c>
    </row>
    <row r="121" spans="1:12" x14ac:dyDescent="0.25">
      <c r="A121">
        <v>595094</v>
      </c>
      <c r="B121">
        <v>14.31200027</v>
      </c>
      <c r="C121">
        <v>0.59780001999999999</v>
      </c>
      <c r="D121">
        <v>566.79602050999995</v>
      </c>
      <c r="E121">
        <v>1.4251999900000001</v>
      </c>
      <c r="F121">
        <v>9.9000003020963209E+37</v>
      </c>
      <c r="G121">
        <v>1.54990005</v>
      </c>
      <c r="H121">
        <v>1317.9680175799999</v>
      </c>
      <c r="J121" s="2">
        <f>TREND(Calibration!$A$2:$A$4,Calibration!$B$2:$B$4,C121)</f>
        <v>390.66113108682293</v>
      </c>
      <c r="K121" s="2">
        <f>TREND(Calibration!$A$2:$A$4,Calibration!$C$2:$C$4,E121)</f>
        <v>554.32602790067142</v>
      </c>
      <c r="L121" s="2">
        <f>TREND(Calibration!$A$2:$A$4,Calibration!$D$2:$D$4,G121)</f>
        <v>587.69387701129563</v>
      </c>
    </row>
    <row r="122" spans="1:12" x14ac:dyDescent="0.25">
      <c r="A122">
        <v>600095</v>
      </c>
      <c r="B122">
        <v>14.22099972</v>
      </c>
      <c r="C122">
        <v>0.60049998999999998</v>
      </c>
      <c r="D122">
        <v>632.09399413999995</v>
      </c>
      <c r="E122">
        <v>1.42620003</v>
      </c>
      <c r="F122">
        <v>9.9000003020963209E+37</v>
      </c>
      <c r="G122">
        <v>1.5532000100000001</v>
      </c>
      <c r="H122">
        <v>1044.1199951200001</v>
      </c>
      <c r="J122" s="2">
        <f>TREND(Calibration!$A$2:$A$4,Calibration!$B$2:$B$4,C122)</f>
        <v>392.32881077911406</v>
      </c>
      <c r="K122" s="2">
        <f>TREND(Calibration!$A$2:$A$4,Calibration!$C$2:$C$4,E122)</f>
        <v>554.72943971458892</v>
      </c>
      <c r="L122" s="2">
        <f>TREND(Calibration!$A$2:$A$4,Calibration!$D$2:$D$4,G122)</f>
        <v>589.05840314216312</v>
      </c>
    </row>
    <row r="123" spans="1:12" x14ac:dyDescent="0.25">
      <c r="A123">
        <v>605095</v>
      </c>
      <c r="B123">
        <v>14.12100029</v>
      </c>
      <c r="C123">
        <v>0.59619999000000001</v>
      </c>
      <c r="D123">
        <v>512.56097411999997</v>
      </c>
      <c r="E123">
        <v>1.43110001</v>
      </c>
      <c r="F123">
        <v>9.9000003020963209E+37</v>
      </c>
      <c r="G123">
        <v>1.5563999399999999</v>
      </c>
      <c r="H123">
        <v>9.9000003020963209E+37</v>
      </c>
      <c r="J123" s="2">
        <f>TREND(Calibration!$A$2:$A$4,Calibration!$B$2:$B$4,C123)</f>
        <v>389.67284694364486</v>
      </c>
      <c r="K123" s="2">
        <f>TREND(Calibration!$A$2:$A$4,Calibration!$C$2:$C$4,E123)</f>
        <v>556.70607046931877</v>
      </c>
      <c r="L123" s="2">
        <f>TREND(Calibration!$A$2:$A$4,Calibration!$D$2:$D$4,G123)</f>
        <v>590.38156709019484</v>
      </c>
    </row>
    <row r="124" spans="1:12" x14ac:dyDescent="0.25">
      <c r="A124">
        <v>610095</v>
      </c>
      <c r="B124">
        <v>14.03299999</v>
      </c>
      <c r="C124">
        <v>0.59670000999999995</v>
      </c>
      <c r="D124">
        <v>547.73797606999995</v>
      </c>
      <c r="E124">
        <v>1.4623999599999999</v>
      </c>
      <c r="F124">
        <v>9.9000003020963209E+37</v>
      </c>
      <c r="G124">
        <v>1.56449997</v>
      </c>
      <c r="H124">
        <v>9.9000003020963209E+37</v>
      </c>
      <c r="J124" s="2">
        <f>TREND(Calibration!$A$2:$A$4,Calibration!$B$2:$B$4,C124)</f>
        <v>389.98169230108931</v>
      </c>
      <c r="K124" s="2">
        <f>TREND(Calibration!$A$2:$A$4,Calibration!$C$2:$C$4,E124)</f>
        <v>569.33233502376709</v>
      </c>
      <c r="L124" s="2">
        <f>TREND(Calibration!$A$2:$A$4,Calibration!$D$2:$D$4,G124)</f>
        <v>593.73091150522123</v>
      </c>
    </row>
    <row r="125" spans="1:12" x14ac:dyDescent="0.25">
      <c r="A125">
        <v>615095</v>
      </c>
      <c r="B125">
        <v>14.09500027</v>
      </c>
      <c r="C125">
        <v>0.58759998999999996</v>
      </c>
      <c r="D125">
        <v>440.81600952000002</v>
      </c>
      <c r="E125">
        <v>1.45270002</v>
      </c>
      <c r="F125">
        <v>9.9000003020963209E+37</v>
      </c>
      <c r="G125">
        <v>1.5575000000000001</v>
      </c>
      <c r="H125">
        <v>977.77099609000004</v>
      </c>
      <c r="J125" s="2">
        <f>TREND(Calibration!$A$2:$A$4,Calibration!$B$2:$B$4,C125)</f>
        <v>384.36091927270638</v>
      </c>
      <c r="K125" s="2">
        <f>TREND(Calibration!$A$2:$A$4,Calibration!$C$2:$C$4,E125)</f>
        <v>565.41942115003008</v>
      </c>
      <c r="L125" s="2">
        <f>TREND(Calibration!$A$2:$A$4,Calibration!$D$2:$D$4,G125)</f>
        <v>590.83643945698782</v>
      </c>
    </row>
    <row r="126" spans="1:12" x14ac:dyDescent="0.25">
      <c r="A126">
        <v>620096</v>
      </c>
      <c r="B126">
        <v>14.16300011</v>
      </c>
      <c r="C126">
        <v>0.59079999000000005</v>
      </c>
      <c r="D126">
        <v>935.86499022999999</v>
      </c>
      <c r="E126">
        <v>1.42999995</v>
      </c>
      <c r="F126">
        <v>1109.1180419899999</v>
      </c>
      <c r="G126">
        <v>1.54830003</v>
      </c>
      <c r="H126">
        <v>9.9000003020963209E+37</v>
      </c>
      <c r="J126" s="2">
        <f>TREND(Calibration!$A$2:$A$4,Calibration!$B$2:$B$4,C126)</f>
        <v>386.33745049910209</v>
      </c>
      <c r="K126" s="2">
        <f>TREND(Calibration!$A$2:$A$4,Calibration!$C$2:$C$4,E126)</f>
        <v>556.26231101967858</v>
      </c>
      <c r="L126" s="2">
        <f>TREND(Calibration!$A$2:$A$4,Calibration!$D$2:$D$4,G126)</f>
        <v>587.03227229490199</v>
      </c>
    </row>
    <row r="127" spans="1:12" x14ac:dyDescent="0.25">
      <c r="A127">
        <v>625096</v>
      </c>
      <c r="B127">
        <v>14.27000046</v>
      </c>
      <c r="C127">
        <v>0.59189999000000004</v>
      </c>
      <c r="D127">
        <v>774.40899658000001</v>
      </c>
      <c r="E127">
        <v>1.43110001</v>
      </c>
      <c r="F127">
        <v>1073.4689941399999</v>
      </c>
      <c r="G127">
        <v>1.54779994</v>
      </c>
      <c r="H127">
        <v>9.9000003020963209E+37</v>
      </c>
      <c r="J127" s="2">
        <f>TREND(Calibration!$A$2:$A$4,Calibration!$B$2:$B$4,C127)</f>
        <v>387.01688310817565</v>
      </c>
      <c r="K127" s="2">
        <f>TREND(Calibration!$A$2:$A$4,Calibration!$C$2:$C$4,E127)</f>
        <v>556.70607046931877</v>
      </c>
      <c r="L127" s="2">
        <f>TREND(Calibration!$A$2:$A$4,Calibration!$D$2:$D$4,G127)</f>
        <v>586.82548619058991</v>
      </c>
    </row>
    <row r="128" spans="1:12" x14ac:dyDescent="0.25">
      <c r="A128">
        <v>630105</v>
      </c>
      <c r="B128">
        <v>14.4090004</v>
      </c>
      <c r="C128">
        <v>0.58590001000000003</v>
      </c>
      <c r="D128">
        <v>401.26998901000002</v>
      </c>
      <c r="E128">
        <v>1.42680001</v>
      </c>
      <c r="F128">
        <v>9.9000003020963209E+37</v>
      </c>
      <c r="G128">
        <v>1.54879999</v>
      </c>
      <c r="H128">
        <v>9.9000003020963209E+37</v>
      </c>
      <c r="J128" s="2">
        <f>TREND(Calibration!$A$2:$A$4,Calibration!$B$2:$B$4,C128)</f>
        <v>383.31089941200383</v>
      </c>
      <c r="K128" s="2">
        <f>TREND(Calibration!$A$2:$A$4,Calibration!$C$2:$C$4,E128)</f>
        <v>554.97146905352974</v>
      </c>
      <c r="L128" s="2">
        <f>TREND(Calibration!$A$2:$A$4,Calibration!$D$2:$D$4,G128)</f>
        <v>587.23900464450276</v>
      </c>
    </row>
    <row r="129" spans="1:12" x14ac:dyDescent="0.25">
      <c r="A129">
        <v>635096</v>
      </c>
      <c r="B129">
        <v>14.36100006</v>
      </c>
      <c r="C129">
        <v>0.59840000000000004</v>
      </c>
      <c r="D129">
        <v>816.73400878999996</v>
      </c>
      <c r="E129">
        <v>1.4198000399999999</v>
      </c>
      <c r="F129">
        <v>857.70300293000003</v>
      </c>
      <c r="G129">
        <v>1.5397000300000001</v>
      </c>
      <c r="H129">
        <v>9.9000003020963209E+37</v>
      </c>
      <c r="J129" s="2">
        <f>TREND(Calibration!$A$2:$A$4,Calibration!$B$2:$B$4,C129)</f>
        <v>391.03171833845198</v>
      </c>
      <c r="K129" s="2">
        <f>TREND(Calibration!$A$2:$A$4,Calibration!$C$2:$C$4,E129)</f>
        <v>552.14771140876667</v>
      </c>
      <c r="L129" s="2">
        <f>TREND(Calibration!$A$2:$A$4,Calibration!$D$2:$D$4,G129)</f>
        <v>583.47619139529706</v>
      </c>
    </row>
    <row r="130" spans="1:12" x14ac:dyDescent="0.25">
      <c r="A130">
        <v>640096</v>
      </c>
      <c r="B130">
        <v>14.24400043</v>
      </c>
      <c r="C130">
        <v>0.58700001000000002</v>
      </c>
      <c r="D130">
        <v>1123.9119873</v>
      </c>
      <c r="E130">
        <v>1.40900004</v>
      </c>
      <c r="F130">
        <v>630.73400878999996</v>
      </c>
      <c r="G130">
        <v>1.5316000000000001</v>
      </c>
      <c r="H130">
        <v>9.9000003020963209E+37</v>
      </c>
      <c r="J130" s="2">
        <f>TREND(Calibration!$A$2:$A$4,Calibration!$B$2:$B$4,C130)</f>
        <v>383.99033202107739</v>
      </c>
      <c r="K130" s="2">
        <f>TREND(Calibration!$A$2:$A$4,Calibration!$C$2:$C$4,E130)</f>
        <v>547.79103808538946</v>
      </c>
      <c r="L130" s="2">
        <f>TREND(Calibration!$A$2:$A$4,Calibration!$D$2:$D$4,G130)</f>
        <v>580.12684698027067</v>
      </c>
    </row>
    <row r="131" spans="1:12" x14ac:dyDescent="0.25">
      <c r="A131">
        <v>645095</v>
      </c>
      <c r="B131">
        <v>14.21500015</v>
      </c>
      <c r="C131">
        <v>0.57889997999999998</v>
      </c>
      <c r="D131">
        <v>576.27697753999996</v>
      </c>
      <c r="E131">
        <v>1.4170999500000001</v>
      </c>
      <c r="F131">
        <v>638.41101074000005</v>
      </c>
      <c r="G131">
        <v>1.5326000500000001</v>
      </c>
      <c r="H131">
        <v>9.9000003020963209E+37</v>
      </c>
      <c r="J131" s="2">
        <f>TREND(Calibration!$A$2:$A$4,Calibration!$B$2:$B$4,C131)</f>
        <v>378.98721882428299</v>
      </c>
      <c r="K131" s="2">
        <f>TREND(Calibration!$A$2:$A$4,Calibration!$C$2:$C$4,E131)</f>
        <v>551.05850677231138</v>
      </c>
      <c r="L131" s="2">
        <f>TREND(Calibration!$A$2:$A$4,Calibration!$D$2:$D$4,G131)</f>
        <v>580.54036543418351</v>
      </c>
    </row>
    <row r="132" spans="1:12" x14ac:dyDescent="0.25">
      <c r="A132">
        <v>650095</v>
      </c>
      <c r="B132">
        <v>14.147000309999999</v>
      </c>
      <c r="C132">
        <v>0.57950002</v>
      </c>
      <c r="D132">
        <v>646.75897216999999</v>
      </c>
      <c r="E132">
        <v>1.41869998</v>
      </c>
      <c r="F132">
        <v>478.35800171</v>
      </c>
      <c r="G132">
        <v>1.5332000299999999</v>
      </c>
      <c r="H132">
        <v>9.9000003020963209E+37</v>
      </c>
      <c r="J132" s="2">
        <f>TREND(Calibration!$A$2:$A$4,Calibration!$B$2:$B$4,C132)</f>
        <v>379.35784313587254</v>
      </c>
      <c r="K132" s="2">
        <f>TREND(Calibration!$A$2:$A$4,Calibration!$C$2:$C$4,E132)</f>
        <v>551.70395195912647</v>
      </c>
      <c r="L132" s="2">
        <f>TREND(Calibration!$A$2:$A$4,Calibration!$D$2:$D$4,G132)</f>
        <v>580.78845583164207</v>
      </c>
    </row>
    <row r="133" spans="1:12" x14ac:dyDescent="0.25">
      <c r="A133">
        <v>655106</v>
      </c>
      <c r="B133">
        <v>14.07800007</v>
      </c>
      <c r="C133">
        <v>0.59399997999999998</v>
      </c>
      <c r="D133">
        <v>689.14001465000001</v>
      </c>
      <c r="E133">
        <v>1.4052</v>
      </c>
      <c r="F133">
        <v>675.65002441000001</v>
      </c>
      <c r="G133">
        <v>1.53429997</v>
      </c>
      <c r="H133">
        <v>9.9000003020963209E+37</v>
      </c>
      <c r="J133" s="2">
        <f>TREND(Calibration!$A$2:$A$4,Calibration!$B$2:$B$4,C133)</f>
        <v>388.31397554883767</v>
      </c>
      <c r="K133" s="2">
        <f>TREND(Calibration!$A$2:$A$4,Calibration!$C$2:$C$4,E133)</f>
        <v>546.25811837281844</v>
      </c>
      <c r="L133" s="2">
        <f>TREND(Calibration!$A$2:$A$4,Calibration!$D$2:$D$4,G133)</f>
        <v>581.24327857870162</v>
      </c>
    </row>
    <row r="134" spans="1:12" x14ac:dyDescent="0.25">
      <c r="A134">
        <v>660096</v>
      </c>
      <c r="B134">
        <v>14.071999549999999</v>
      </c>
      <c r="C134">
        <v>0.58969998000000001</v>
      </c>
      <c r="D134">
        <v>1065.76794434</v>
      </c>
      <c r="E134">
        <v>1.40409994</v>
      </c>
      <c r="F134">
        <v>808.50701904000005</v>
      </c>
      <c r="G134">
        <v>1.5305000499999999</v>
      </c>
      <c r="H134">
        <v>1255.7199707</v>
      </c>
      <c r="J134" s="2">
        <f>TREND(Calibration!$A$2:$A$4,Calibration!$B$2:$B$4,C134)</f>
        <v>385.65801171336847</v>
      </c>
      <c r="K134" s="2">
        <f>TREND(Calibration!$A$2:$A$4,Calibration!$C$2:$C$4,E134)</f>
        <v>545.81435892317825</v>
      </c>
      <c r="L134" s="2">
        <f>TREND(Calibration!$A$2:$A$4,Calibration!$D$2:$D$4,G134)</f>
        <v>579.67202009823336</v>
      </c>
    </row>
    <row r="135" spans="1:12" x14ac:dyDescent="0.25">
      <c r="A135">
        <v>665095</v>
      </c>
      <c r="B135">
        <v>14.130000109999999</v>
      </c>
      <c r="C135">
        <v>0.59350002000000002</v>
      </c>
      <c r="D135">
        <v>924.90002441000001</v>
      </c>
      <c r="E135">
        <v>1.403</v>
      </c>
      <c r="F135">
        <v>655.10101318</v>
      </c>
      <c r="G135">
        <v>1.53530002</v>
      </c>
      <c r="H135">
        <v>9.9000003020963209E+37</v>
      </c>
      <c r="J135" s="2">
        <f>TREND(Calibration!$A$2:$A$4,Calibration!$B$2:$B$4,C135)</f>
        <v>388.00516725135373</v>
      </c>
      <c r="K135" s="2">
        <f>TREND(Calibration!$A$2:$A$4,Calibration!$C$2:$C$4,E135)</f>
        <v>545.37064788101941</v>
      </c>
      <c r="L135" s="2">
        <f>TREND(Calibration!$A$2:$A$4,Calibration!$D$2:$D$4,G135)</f>
        <v>581.65679703261435</v>
      </c>
    </row>
    <row r="136" spans="1:12" x14ac:dyDescent="0.25">
      <c r="A136">
        <v>670095</v>
      </c>
      <c r="B136">
        <v>14.288999560000001</v>
      </c>
      <c r="C136">
        <v>0.58649998999999997</v>
      </c>
      <c r="D136">
        <v>1200.2299804700001</v>
      </c>
      <c r="E136">
        <v>1.39709997</v>
      </c>
      <c r="F136">
        <v>949.15899658000001</v>
      </c>
      <c r="G136">
        <v>1.5418000199999999</v>
      </c>
      <c r="H136">
        <v>9.9000003020963209E+37</v>
      </c>
      <c r="J136" s="2">
        <f>TREND(Calibration!$A$2:$A$4,Calibration!$B$2:$B$4,C136)</f>
        <v>383.68148666363282</v>
      </c>
      <c r="K136" s="2">
        <f>TREND(Calibration!$A$2:$A$4,Calibration!$C$2:$C$4,E136)</f>
        <v>542.99060127841517</v>
      </c>
      <c r="L136" s="2">
        <f>TREND(Calibration!$A$2:$A$4,Calibration!$D$2:$D$4,G136)</f>
        <v>584.34453259626923</v>
      </c>
    </row>
    <row r="137" spans="1:12" x14ac:dyDescent="0.25">
      <c r="A137">
        <v>675095</v>
      </c>
      <c r="B137">
        <v>14.39599991</v>
      </c>
      <c r="C137">
        <v>0.59079999000000005</v>
      </c>
      <c r="D137">
        <v>861.19500731999995</v>
      </c>
      <c r="E137">
        <v>1.39489996</v>
      </c>
      <c r="F137">
        <v>691.25</v>
      </c>
      <c r="G137">
        <v>1.53639996</v>
      </c>
      <c r="H137">
        <v>9.9000003020963209E+37</v>
      </c>
      <c r="J137" s="2">
        <f>TREND(Calibration!$A$2:$A$4,Calibration!$B$2:$B$4,C137)</f>
        <v>386.33745049910209</v>
      </c>
      <c r="K137" s="2">
        <f>TREND(Calibration!$A$2:$A$4,Calibration!$C$2:$C$4,E137)</f>
        <v>542.10312675265936</v>
      </c>
      <c r="L137" s="2">
        <f>TREND(Calibration!$A$2:$A$4,Calibration!$D$2:$D$4,G137)</f>
        <v>582.1116197796739</v>
      </c>
    </row>
    <row r="138" spans="1:12" x14ac:dyDescent="0.25">
      <c r="A138">
        <v>680095</v>
      </c>
      <c r="B138">
        <v>14.36100006</v>
      </c>
      <c r="C138">
        <v>0.58859998000000002</v>
      </c>
      <c r="D138">
        <v>1016.3460083</v>
      </c>
      <c r="E138">
        <v>1.39489996</v>
      </c>
      <c r="F138">
        <v>720.71197510000002</v>
      </c>
      <c r="G138">
        <v>1.53639996</v>
      </c>
      <c r="H138">
        <v>9.9000003020963209E+37</v>
      </c>
      <c r="J138" s="2">
        <f>TREND(Calibration!$A$2:$A$4,Calibration!$B$2:$B$4,C138)</f>
        <v>384.97857910429497</v>
      </c>
      <c r="K138" s="2">
        <f>TREND(Calibration!$A$2:$A$4,Calibration!$C$2:$C$4,E138)</f>
        <v>542.10312675265936</v>
      </c>
      <c r="L138" s="2">
        <f>TREND(Calibration!$A$2:$A$4,Calibration!$D$2:$D$4,G138)</f>
        <v>582.1116197796739</v>
      </c>
    </row>
    <row r="139" spans="1:12" x14ac:dyDescent="0.25">
      <c r="A139">
        <v>685095</v>
      </c>
      <c r="B139">
        <v>14.31200027</v>
      </c>
      <c r="C139">
        <v>0.59670000999999995</v>
      </c>
      <c r="D139">
        <v>280.31500244</v>
      </c>
      <c r="E139">
        <v>1.3964999899999999</v>
      </c>
      <c r="F139">
        <v>9.9000003020963209E+37</v>
      </c>
      <c r="G139">
        <v>1.5316000000000001</v>
      </c>
      <c r="H139">
        <v>1114.1719970700001</v>
      </c>
      <c r="J139" s="2">
        <f>TREND(Calibration!$A$2:$A$4,Calibration!$B$2:$B$4,C139)</f>
        <v>389.98169230108931</v>
      </c>
      <c r="K139" s="2">
        <f>TREND(Calibration!$A$2:$A$4,Calibration!$C$2:$C$4,E139)</f>
        <v>542.74857193947435</v>
      </c>
      <c r="L139" s="2">
        <f>TREND(Calibration!$A$2:$A$4,Calibration!$D$2:$D$4,G139)</f>
        <v>580.12684698027067</v>
      </c>
    </row>
    <row r="140" spans="1:12" x14ac:dyDescent="0.25">
      <c r="A140">
        <v>690206</v>
      </c>
      <c r="B140">
        <v>14.24400043</v>
      </c>
      <c r="C140">
        <v>0.58759998999999996</v>
      </c>
      <c r="D140">
        <v>847.65997314000003</v>
      </c>
      <c r="E140">
        <v>1.39709997</v>
      </c>
      <c r="F140">
        <v>1112.38903809</v>
      </c>
      <c r="G140">
        <v>1.53639996</v>
      </c>
      <c r="H140">
        <v>1234.55200195</v>
      </c>
      <c r="J140" s="2">
        <f>TREND(Calibration!$A$2:$A$4,Calibration!$B$2:$B$4,C140)</f>
        <v>384.36091927270638</v>
      </c>
      <c r="K140" s="2">
        <f>TREND(Calibration!$A$2:$A$4,Calibration!$C$2:$C$4,E140)</f>
        <v>542.99060127841517</v>
      </c>
      <c r="L140" s="2">
        <f>TREND(Calibration!$A$2:$A$4,Calibration!$D$2:$D$4,G140)</f>
        <v>582.1116197796739</v>
      </c>
    </row>
    <row r="141" spans="1:12" x14ac:dyDescent="0.25">
      <c r="A141">
        <v>695095</v>
      </c>
      <c r="B141">
        <v>14.16300011</v>
      </c>
      <c r="C141">
        <v>0.58920002000000005</v>
      </c>
      <c r="D141">
        <v>1055.8830566399999</v>
      </c>
      <c r="E141">
        <v>1.39709997</v>
      </c>
      <c r="F141">
        <v>534.20501708999996</v>
      </c>
      <c r="G141">
        <v>1.5385999699999999</v>
      </c>
      <c r="H141">
        <v>9.9000003020963209E+37</v>
      </c>
      <c r="J141" s="2">
        <f>TREND(Calibration!$A$2:$A$4,Calibration!$B$2:$B$4,C141)</f>
        <v>385.34920341588452</v>
      </c>
      <c r="K141" s="2">
        <f>TREND(Calibration!$A$2:$A$4,Calibration!$C$2:$C$4,E141)</f>
        <v>542.99060127841517</v>
      </c>
      <c r="L141" s="2">
        <f>TREND(Calibration!$A$2:$A$4,Calibration!$D$2:$D$4,G141)</f>
        <v>583.02131902850408</v>
      </c>
    </row>
    <row r="142" spans="1:12" x14ac:dyDescent="0.25">
      <c r="A142">
        <v>700095</v>
      </c>
      <c r="B142">
        <v>14.07800007</v>
      </c>
      <c r="C142">
        <v>0.58810001999999995</v>
      </c>
      <c r="D142">
        <v>947.59301758000004</v>
      </c>
      <c r="E142">
        <v>1.39279997</v>
      </c>
      <c r="F142">
        <v>356.00201415999999</v>
      </c>
      <c r="G142">
        <v>1.5428999699999999</v>
      </c>
      <c r="H142">
        <v>9.9000003020963209E+37</v>
      </c>
      <c r="J142" s="2">
        <f>TREND(Calibration!$A$2:$A$4,Calibration!$B$2:$B$4,C142)</f>
        <v>384.6697708068109</v>
      </c>
      <c r="K142" s="2">
        <f>TREND(Calibration!$A$2:$A$4,Calibration!$C$2:$C$4,E142)</f>
        <v>541.25599986262603</v>
      </c>
      <c r="L142" s="2">
        <f>TREND(Calibration!$A$2:$A$4,Calibration!$D$2:$D$4,G142)</f>
        <v>584.79935947830654</v>
      </c>
    </row>
    <row r="143" spans="1:12" x14ac:dyDescent="0.25">
      <c r="A143">
        <v>705116</v>
      </c>
      <c r="B143">
        <v>14.059000019999999</v>
      </c>
      <c r="C143">
        <v>0.58810001999999995</v>
      </c>
      <c r="D143">
        <v>1023.28302002</v>
      </c>
      <c r="E143">
        <v>1.3900999999999999</v>
      </c>
      <c r="F143">
        <v>-15.75399971</v>
      </c>
      <c r="G143">
        <v>1.5532000100000001</v>
      </c>
      <c r="H143">
        <v>9.9000003020963209E+37</v>
      </c>
      <c r="J143" s="2">
        <f>TREND(Calibration!$A$2:$A$4,Calibration!$B$2:$B$4,C143)</f>
        <v>384.6697708068109</v>
      </c>
      <c r="K143" s="2">
        <f>TREND(Calibration!$A$2:$A$4,Calibration!$C$2:$C$4,E143)</f>
        <v>540.16684363365209</v>
      </c>
      <c r="L143" s="2">
        <f>TREND(Calibration!$A$2:$A$4,Calibration!$D$2:$D$4,G143)</f>
        <v>589.05840314216312</v>
      </c>
    </row>
    <row r="144" spans="1:12" x14ac:dyDescent="0.25">
      <c r="A144">
        <v>710098</v>
      </c>
      <c r="B144">
        <v>14.182000159999999</v>
      </c>
      <c r="C144">
        <v>0.59619999000000001</v>
      </c>
      <c r="D144">
        <v>698.10101318</v>
      </c>
      <c r="E144">
        <v>1.3921999899999999</v>
      </c>
      <c r="F144">
        <v>456.25900268999999</v>
      </c>
      <c r="G144">
        <v>1.5509999999999999</v>
      </c>
      <c r="H144">
        <v>1228.5539550799999</v>
      </c>
      <c r="J144" s="2">
        <f>TREND(Calibration!$A$2:$A$4,Calibration!$B$2:$B$4,C144)</f>
        <v>389.67284694364486</v>
      </c>
      <c r="K144" s="2">
        <f>TREND(Calibration!$A$2:$A$4,Calibration!$C$2:$C$4,E144)</f>
        <v>541.01397052368532</v>
      </c>
      <c r="L144" s="2">
        <f>TREND(Calibration!$A$2:$A$4,Calibration!$D$2:$D$4,G144)</f>
        <v>588.14870389333294</v>
      </c>
    </row>
    <row r="145" spans="1:12" x14ac:dyDescent="0.25">
      <c r="A145">
        <v>715097</v>
      </c>
      <c r="B145">
        <v>14.2670002</v>
      </c>
      <c r="C145">
        <v>0.59729999</v>
      </c>
      <c r="D145">
        <v>946.21002196999996</v>
      </c>
      <c r="E145">
        <v>1.38139999</v>
      </c>
      <c r="F145">
        <v>513.88000488</v>
      </c>
      <c r="G145">
        <v>1.5428999699999999</v>
      </c>
      <c r="H145">
        <v>9.9000003020963209E+37</v>
      </c>
      <c r="J145" s="2">
        <f>TREND(Calibration!$A$2:$A$4,Calibration!$B$2:$B$4,C145)</f>
        <v>390.35227955271836</v>
      </c>
      <c r="K145" s="2">
        <f>TREND(Calibration!$A$2:$A$4,Calibration!$C$2:$C$4,E145)</f>
        <v>536.65729720030811</v>
      </c>
      <c r="L145" s="2">
        <f>TREND(Calibration!$A$2:$A$4,Calibration!$D$2:$D$4,G145)</f>
        <v>584.79935947830654</v>
      </c>
    </row>
    <row r="146" spans="1:12" x14ac:dyDescent="0.25">
      <c r="A146">
        <v>720097</v>
      </c>
      <c r="B146">
        <v>14.32499981</v>
      </c>
      <c r="C146">
        <v>0.60809999999999997</v>
      </c>
      <c r="D146">
        <v>997.14202881000006</v>
      </c>
      <c r="E146">
        <v>1.3830000200000001</v>
      </c>
      <c r="F146">
        <v>496.13400268999999</v>
      </c>
      <c r="G146">
        <v>1.54069996</v>
      </c>
      <c r="H146">
        <v>9.9000003020963209E+37</v>
      </c>
      <c r="J146" s="2">
        <f>TREND(Calibration!$A$2:$A$4,Calibration!$B$2:$B$4,C146)</f>
        <v>397.0230786184639</v>
      </c>
      <c r="K146" s="2">
        <f>TREND(Calibration!$A$2:$A$4,Calibration!$C$2:$C$4,E146)</f>
        <v>537.30274238712332</v>
      </c>
      <c r="L146" s="2">
        <f>TREND(Calibration!$A$2:$A$4,Calibration!$D$2:$D$4,G146)</f>
        <v>583.88966022947636</v>
      </c>
    </row>
    <row r="147" spans="1:12" x14ac:dyDescent="0.25">
      <c r="A147">
        <v>725097</v>
      </c>
      <c r="B147">
        <v>14.31499958</v>
      </c>
      <c r="C147">
        <v>0.6038</v>
      </c>
      <c r="D147">
        <v>964.77197265999996</v>
      </c>
      <c r="E147">
        <v>1.3679000100000001</v>
      </c>
      <c r="F147">
        <v>621.84399413999995</v>
      </c>
      <c r="G147">
        <v>1.5316000000000001</v>
      </c>
      <c r="H147">
        <v>1307.90002441</v>
      </c>
      <c r="J147" s="2">
        <f>TREND(Calibration!$A$2:$A$4,Calibration!$B$2:$B$4,C147)</f>
        <v>394.36711478299469</v>
      </c>
      <c r="K147" s="2">
        <f>TREND(Calibration!$A$2:$A$4,Calibration!$C$2:$C$4,E147)</f>
        <v>531.21146361400008</v>
      </c>
      <c r="L147" s="2">
        <f>TREND(Calibration!$A$2:$A$4,Calibration!$D$2:$D$4,G147)</f>
        <v>580.12684698027067</v>
      </c>
    </row>
    <row r="148" spans="1:12" x14ac:dyDescent="0.25">
      <c r="A148">
        <v>730097</v>
      </c>
      <c r="B148">
        <v>14.22399998</v>
      </c>
      <c r="C148">
        <v>0.60320001999999995</v>
      </c>
      <c r="D148">
        <v>804.27398682</v>
      </c>
      <c r="E148">
        <v>1.3566000499999999</v>
      </c>
      <c r="F148">
        <v>923.05798340000001</v>
      </c>
      <c r="G148">
        <v>1.53100002</v>
      </c>
      <c r="H148">
        <v>9.9000003020963209E+37</v>
      </c>
      <c r="J148" s="2">
        <f>TREND(Calibration!$A$2:$A$4,Calibration!$B$2:$B$4,C148)</f>
        <v>393.99652753136564</v>
      </c>
      <c r="K148" s="2">
        <f>TREND(Calibration!$A$2:$A$4,Calibration!$C$2:$C$4,E148)</f>
        <v>526.65310858740474</v>
      </c>
      <c r="L148" s="2">
        <f>TREND(Calibration!$A$2:$A$4,Calibration!$D$2:$D$4,G148)</f>
        <v>579.87875658281189</v>
      </c>
    </row>
    <row r="149" spans="1:12" x14ac:dyDescent="0.25">
      <c r="A149">
        <v>735097</v>
      </c>
      <c r="B149">
        <v>14.14000034</v>
      </c>
      <c r="C149">
        <v>0.59890001999999998</v>
      </c>
      <c r="D149">
        <v>887.59399413999995</v>
      </c>
      <c r="E149">
        <v>1.3528000099999999</v>
      </c>
      <c r="F149">
        <v>1075.27502441</v>
      </c>
      <c r="G149">
        <v>1.52890003</v>
      </c>
      <c r="H149">
        <v>9.9000003020963209E+37</v>
      </c>
      <c r="J149" s="2">
        <f>TREND(Calibration!$A$2:$A$4,Calibration!$B$2:$B$4,C149)</f>
        <v>391.34056369589644</v>
      </c>
      <c r="K149" s="2">
        <f>TREND(Calibration!$A$2:$A$4,Calibration!$C$2:$C$4,E149)</f>
        <v>525.12018887483373</v>
      </c>
      <c r="L149" s="2">
        <f>TREND(Calibration!$A$2:$A$4,Calibration!$D$2:$D$4,G149)</f>
        <v>579.01041538183972</v>
      </c>
    </row>
    <row r="150" spans="1:12" x14ac:dyDescent="0.25">
      <c r="A150">
        <v>740097</v>
      </c>
      <c r="B150">
        <v>14.055999760000001</v>
      </c>
      <c r="C150">
        <v>0.60110003000000001</v>
      </c>
      <c r="D150">
        <v>718.30700683999999</v>
      </c>
      <c r="E150">
        <v>1.3442000199999999</v>
      </c>
      <c r="F150">
        <v>1363.68005371</v>
      </c>
      <c r="G150">
        <v>1.5262000600000001</v>
      </c>
      <c r="H150">
        <v>9.9000003020963209E+37</v>
      </c>
      <c r="J150" s="2">
        <f>TREND(Calibration!$A$2:$A$4,Calibration!$B$2:$B$4,C150)</f>
        <v>392.69943509070356</v>
      </c>
      <c r="K150" s="2">
        <f>TREND(Calibration!$A$2:$A$4,Calibration!$C$2:$C$4,E150)</f>
        <v>521.65099007721233</v>
      </c>
      <c r="L150" s="2">
        <f>TREND(Calibration!$A$2:$A$4,Calibration!$D$2:$D$4,G150)</f>
        <v>577.89398378340877</v>
      </c>
    </row>
    <row r="151" spans="1:12" x14ac:dyDescent="0.25">
      <c r="A151">
        <v>745097</v>
      </c>
      <c r="B151">
        <v>14.022999759999999</v>
      </c>
      <c r="C151">
        <v>0.60750002000000003</v>
      </c>
      <c r="D151">
        <v>456.12799072000001</v>
      </c>
      <c r="E151">
        <v>1.3322999499999999</v>
      </c>
      <c r="F151">
        <v>9.9000003020963209E+37</v>
      </c>
      <c r="G151">
        <v>1.5212999599999999</v>
      </c>
      <c r="H151">
        <v>9.9000003020963209E+37</v>
      </c>
      <c r="J151" s="2">
        <f>TREND(Calibration!$A$2:$A$4,Calibration!$B$2:$B$4,C151)</f>
        <v>396.65249136683491</v>
      </c>
      <c r="K151" s="2">
        <f>TREND(Calibration!$A$2:$A$4,Calibration!$C$2:$C$4,E151)</f>
        <v>516.85055327023815</v>
      </c>
      <c r="L151" s="2">
        <f>TREND(Calibration!$A$2:$A$4,Calibration!$D$2:$D$4,G151)</f>
        <v>575.86780331641398</v>
      </c>
    </row>
    <row r="152" spans="1:12" x14ac:dyDescent="0.25">
      <c r="A152">
        <v>750097</v>
      </c>
      <c r="B152">
        <v>14.06200027</v>
      </c>
      <c r="C152">
        <v>0.59939998000000005</v>
      </c>
      <c r="D152">
        <v>594.49200439000003</v>
      </c>
      <c r="E152">
        <v>1.3285000300000001</v>
      </c>
      <c r="F152">
        <v>1263.9310302700001</v>
      </c>
      <c r="G152">
        <v>1.52289999</v>
      </c>
      <c r="H152">
        <v>9.9000003020963209E+37</v>
      </c>
      <c r="J152" s="2">
        <f>TREND(Calibration!$A$2:$A$4,Calibration!$B$2:$B$4,C152)</f>
        <v>391.6493719933805</v>
      </c>
      <c r="K152" s="2">
        <f>TREND(Calibration!$A$2:$A$4,Calibration!$C$2:$C$4,E152)</f>
        <v>515.31768196514861</v>
      </c>
      <c r="L152" s="2">
        <f>TREND(Calibration!$A$2:$A$4,Calibration!$D$2:$D$4,G152)</f>
        <v>576.52941216778549</v>
      </c>
    </row>
    <row r="153" spans="1:12" x14ac:dyDescent="0.25">
      <c r="A153">
        <v>755097</v>
      </c>
      <c r="B153">
        <v>14.15999985</v>
      </c>
      <c r="C153">
        <v>0.58700001000000002</v>
      </c>
      <c r="D153">
        <v>447.19799805000002</v>
      </c>
      <c r="E153">
        <v>1.32529998</v>
      </c>
      <c r="F153">
        <v>1096.2030029299999</v>
      </c>
      <c r="G153">
        <v>1.51370001</v>
      </c>
      <c r="H153">
        <v>9.9000003020963209E+37</v>
      </c>
      <c r="J153" s="2">
        <f>TREND(Calibration!$A$2:$A$4,Calibration!$B$2:$B$4,C153)</f>
        <v>383.99033202107739</v>
      </c>
      <c r="K153" s="2">
        <f>TREND(Calibration!$A$2:$A$4,Calibration!$C$2:$C$4,E153)</f>
        <v>514.02679562547507</v>
      </c>
      <c r="L153" s="2">
        <f>TREND(Calibration!$A$2:$A$4,Calibration!$D$2:$D$4,G153)</f>
        <v>572.7252408707219</v>
      </c>
    </row>
    <row r="154" spans="1:12" x14ac:dyDescent="0.25">
      <c r="A154">
        <v>760109</v>
      </c>
      <c r="B154">
        <v>14.33100033</v>
      </c>
      <c r="C154">
        <v>0.59240000999999998</v>
      </c>
      <c r="D154">
        <v>243.87199401999999</v>
      </c>
      <c r="E154">
        <v>1.3181999900000001</v>
      </c>
      <c r="F154">
        <v>1213.7480468700001</v>
      </c>
      <c r="G154">
        <v>1.50619996</v>
      </c>
      <c r="H154">
        <v>1004.02099609</v>
      </c>
      <c r="J154" s="2">
        <f>TREND(Calibration!$A$2:$A$4,Calibration!$B$2:$B$4,C154)</f>
        <v>387.3257284656201</v>
      </c>
      <c r="K154" s="2">
        <f>TREND(Calibration!$A$2:$A$4,Calibration!$C$2:$C$4,E154)</f>
        <v>511.16269034498941</v>
      </c>
      <c r="L154" s="2">
        <f>TREND(Calibration!$A$2:$A$4,Calibration!$D$2:$D$4,G154)</f>
        <v>569.62398685315429</v>
      </c>
    </row>
    <row r="155" spans="1:12" x14ac:dyDescent="0.25">
      <c r="A155">
        <v>765096</v>
      </c>
      <c r="B155">
        <v>14.30200005</v>
      </c>
      <c r="C155">
        <v>0.59840000000000004</v>
      </c>
      <c r="D155">
        <v>1276.66796875</v>
      </c>
      <c r="E155">
        <v>1.3009999999999999</v>
      </c>
      <c r="F155">
        <v>491.01000977000001</v>
      </c>
      <c r="G155">
        <v>1.50510001</v>
      </c>
      <c r="H155">
        <v>9.9000003020963209E+37</v>
      </c>
      <c r="J155" s="2">
        <f>TREND(Calibration!$A$2:$A$4,Calibration!$B$2:$B$4,C155)</f>
        <v>391.03171833845198</v>
      </c>
      <c r="K155" s="2">
        <f>TREND(Calibration!$A$2:$A$4,Calibration!$C$2:$C$4,E155)</f>
        <v>504.22428871578984</v>
      </c>
      <c r="L155" s="2">
        <f>TREND(Calibration!$A$2:$A$4,Calibration!$D$2:$D$4,G155)</f>
        <v>569.16915997111698</v>
      </c>
    </row>
    <row r="156" spans="1:12" x14ac:dyDescent="0.25">
      <c r="A156">
        <v>770095</v>
      </c>
      <c r="B156">
        <v>14.182000159999999</v>
      </c>
      <c r="C156">
        <v>0.58810001999999995</v>
      </c>
      <c r="D156">
        <v>799.05102538999995</v>
      </c>
      <c r="E156">
        <v>1.29390001</v>
      </c>
      <c r="F156">
        <v>551.90600586000005</v>
      </c>
      <c r="G156">
        <v>1.4991999899999999</v>
      </c>
      <c r="H156">
        <v>9.9000003020963209E+37</v>
      </c>
      <c r="J156" s="2">
        <f>TREND(Calibration!$A$2:$A$4,Calibration!$B$2:$B$4,C156)</f>
        <v>384.6697708068109</v>
      </c>
      <c r="K156" s="2">
        <f>TREND(Calibration!$A$2:$A$4,Calibration!$C$2:$C$4,E156)</f>
        <v>501.36018343530418</v>
      </c>
      <c r="L156" s="2">
        <f>TREND(Calibration!$A$2:$A$4,Calibration!$D$2:$D$4,G156)</f>
        <v>566.72951480492077</v>
      </c>
    </row>
    <row r="157" spans="1:12" x14ac:dyDescent="0.25">
      <c r="A157">
        <v>775095</v>
      </c>
      <c r="B157">
        <v>14.13399982</v>
      </c>
      <c r="C157">
        <v>0.58590001000000003</v>
      </c>
      <c r="D157">
        <v>667.22198486000002</v>
      </c>
      <c r="E157">
        <v>1.2783000499999999</v>
      </c>
      <c r="F157">
        <v>529.79998779000005</v>
      </c>
      <c r="G157">
        <v>1.4851000299999999</v>
      </c>
      <c r="H157">
        <v>1104.1080322299999</v>
      </c>
      <c r="J157" s="2">
        <f>TREND(Calibration!$A$2:$A$4,Calibration!$B$2:$B$4,C157)</f>
        <v>383.31089941200383</v>
      </c>
      <c r="K157" s="2">
        <f>TREND(Calibration!$A$2:$A$4,Calibration!$C$2:$C$4,E157)</f>
        <v>495.0672269929197</v>
      </c>
      <c r="L157" s="2">
        <f>TREND(Calibration!$A$2:$A$4,Calibration!$D$2:$D$4,G157)</f>
        <v>560.89921266059594</v>
      </c>
    </row>
    <row r="158" spans="1:12" x14ac:dyDescent="0.25">
      <c r="A158">
        <v>780096</v>
      </c>
      <c r="B158">
        <v>14.0170002</v>
      </c>
      <c r="C158">
        <v>0.59240000999999998</v>
      </c>
      <c r="D158">
        <v>907.36798095999995</v>
      </c>
      <c r="E158">
        <v>1.2702000099999999</v>
      </c>
      <c r="F158">
        <v>93.339996339999999</v>
      </c>
      <c r="G158">
        <v>1.48570001</v>
      </c>
      <c r="H158">
        <v>9.9000003020963209E+37</v>
      </c>
      <c r="J158" s="2">
        <f>TREND(Calibration!$A$2:$A$4,Calibration!$B$2:$B$4,C158)</f>
        <v>387.3257284656201</v>
      </c>
      <c r="K158" s="2">
        <f>TREND(Calibration!$A$2:$A$4,Calibration!$C$2:$C$4,E158)</f>
        <v>491.79970586455966</v>
      </c>
      <c r="L158" s="2">
        <f>TREND(Calibration!$A$2:$A$4,Calibration!$D$2:$D$4,G158)</f>
        <v>561.14730305805472</v>
      </c>
    </row>
    <row r="159" spans="1:12" x14ac:dyDescent="0.25">
      <c r="A159">
        <v>785096</v>
      </c>
      <c r="B159">
        <v>13.99100018</v>
      </c>
      <c r="C159">
        <v>0.58380001999999998</v>
      </c>
      <c r="D159">
        <v>823.96099853999999</v>
      </c>
      <c r="E159">
        <v>1.2610000400000001</v>
      </c>
      <c r="F159">
        <v>325.85900879000002</v>
      </c>
      <c r="G159">
        <v>1.4839999699999999</v>
      </c>
      <c r="H159">
        <v>9.9000003020963209E+37</v>
      </c>
      <c r="J159" s="2">
        <f>TREND(Calibration!$A$2:$A$4,Calibration!$B$2:$B$4,C159)</f>
        <v>382.01380697134175</v>
      </c>
      <c r="K159" s="2">
        <f>TREND(Calibration!$A$2:$A$4,Calibration!$C$2:$C$4,E159)</f>
        <v>488.0884777279976</v>
      </c>
      <c r="L159" s="2">
        <f>TREND(Calibration!$A$2:$A$4,Calibration!$D$2:$D$4,G159)</f>
        <v>560.44434029380307</v>
      </c>
    </row>
    <row r="160" spans="1:12" x14ac:dyDescent="0.25">
      <c r="A160">
        <v>790095</v>
      </c>
      <c r="B160">
        <v>14.038999560000001</v>
      </c>
      <c r="C160">
        <v>0.59189999000000004</v>
      </c>
      <c r="D160">
        <v>655.66198729999996</v>
      </c>
      <c r="E160">
        <v>1.25880003</v>
      </c>
      <c r="F160">
        <v>419.75601196000002</v>
      </c>
      <c r="G160">
        <v>1.48570001</v>
      </c>
      <c r="H160">
        <v>1156.0489502</v>
      </c>
      <c r="J160" s="2">
        <f>TREND(Calibration!$A$2:$A$4,Calibration!$B$2:$B$4,C160)</f>
        <v>387.01688310817565</v>
      </c>
      <c r="K160" s="2">
        <f>TREND(Calibration!$A$2:$A$4,Calibration!$C$2:$C$4,E160)</f>
        <v>487.20100320224168</v>
      </c>
      <c r="L160" s="2">
        <f>TREND(Calibration!$A$2:$A$4,Calibration!$D$2:$D$4,G160)</f>
        <v>561.14730305805472</v>
      </c>
    </row>
    <row r="161" spans="1:12" x14ac:dyDescent="0.25">
      <c r="A161">
        <v>795097</v>
      </c>
      <c r="B161">
        <v>14.12100029</v>
      </c>
      <c r="C161">
        <v>0.59030002000000004</v>
      </c>
      <c r="D161">
        <v>1169.2380371100001</v>
      </c>
      <c r="E161">
        <v>1.2490999700000001</v>
      </c>
      <c r="F161">
        <v>247.75500488</v>
      </c>
      <c r="G161">
        <v>1.4883999800000001</v>
      </c>
      <c r="H161">
        <v>9.9000003020963209E+37</v>
      </c>
      <c r="J161" s="2">
        <f>TREND(Calibration!$A$2:$A$4,Calibration!$B$2:$B$4,C161)</f>
        <v>386.02863602495802</v>
      </c>
      <c r="K161" s="2">
        <f>TREND(Calibration!$A$2:$A$4,Calibration!$C$2:$C$4,E161)</f>
        <v>483.28804092102337</v>
      </c>
      <c r="L161" s="2">
        <f>TREND(Calibration!$A$2:$A$4,Calibration!$D$2:$D$4,G161)</f>
        <v>562.26373465648567</v>
      </c>
    </row>
    <row r="162" spans="1:12" x14ac:dyDescent="0.25">
      <c r="A162">
        <v>800097</v>
      </c>
      <c r="B162">
        <v>14.27000046</v>
      </c>
      <c r="C162">
        <v>0.58969998000000001</v>
      </c>
      <c r="D162">
        <v>1175.08105469</v>
      </c>
      <c r="E162">
        <v>1.24530005</v>
      </c>
      <c r="F162">
        <v>64.708000179999999</v>
      </c>
      <c r="G162">
        <v>1.48730004</v>
      </c>
      <c r="H162">
        <v>9.9000003020963209E+37</v>
      </c>
      <c r="J162" s="2">
        <f>TREND(Calibration!$A$2:$A$4,Calibration!$B$2:$B$4,C162)</f>
        <v>385.65801171336847</v>
      </c>
      <c r="K162" s="2">
        <f>TREND(Calibration!$A$2:$A$4,Calibration!$C$2:$C$4,E162)</f>
        <v>481.75516961593371</v>
      </c>
      <c r="L162" s="2">
        <f>TREND(Calibration!$A$2:$A$4,Calibration!$D$2:$D$4,G162)</f>
        <v>561.80891190942623</v>
      </c>
    </row>
    <row r="163" spans="1:12" x14ac:dyDescent="0.25">
      <c r="A163">
        <v>805097</v>
      </c>
      <c r="B163">
        <v>14.305999760000001</v>
      </c>
      <c r="C163">
        <v>0.59030002000000004</v>
      </c>
      <c r="D163">
        <v>866.30102538999995</v>
      </c>
      <c r="E163">
        <v>1.2290999899999999</v>
      </c>
      <c r="F163">
        <v>166.28999329000001</v>
      </c>
      <c r="G163">
        <v>1.4878</v>
      </c>
      <c r="H163">
        <v>1370.8640136700001</v>
      </c>
      <c r="J163" s="2">
        <f>TREND(Calibration!$A$2:$A$4,Calibration!$B$2:$B$4,C163)</f>
        <v>386.02863602495802</v>
      </c>
      <c r="K163" s="2">
        <f>TREND(Calibration!$A$2:$A$4,Calibration!$C$2:$C$4,E163)</f>
        <v>475.22013542712716</v>
      </c>
      <c r="L163" s="2">
        <f>TREND(Calibration!$A$2:$A$4,Calibration!$D$2:$D$4,G163)</f>
        <v>562.015644259027</v>
      </c>
    </row>
    <row r="164" spans="1:12" x14ac:dyDescent="0.25">
      <c r="A164">
        <v>810097</v>
      </c>
      <c r="B164">
        <v>14.24400043</v>
      </c>
      <c r="C164">
        <v>0.60210001000000002</v>
      </c>
      <c r="D164">
        <v>1078.4279785199999</v>
      </c>
      <c r="E164">
        <v>1.2274999600000001</v>
      </c>
      <c r="F164">
        <v>239.20500182999999</v>
      </c>
      <c r="G164">
        <v>1.4900000099999999</v>
      </c>
      <c r="H164">
        <v>1324.9279785199999</v>
      </c>
      <c r="J164" s="2">
        <f>TREND(Calibration!$A$2:$A$4,Calibration!$B$2:$B$4,C164)</f>
        <v>393.31708874563208</v>
      </c>
      <c r="K164" s="2">
        <f>TREND(Calibration!$A$2:$A$4,Calibration!$C$2:$C$4,E164)</f>
        <v>474.57469024031207</v>
      </c>
      <c r="L164" s="2">
        <f>TREND(Calibration!$A$2:$A$4,Calibration!$D$2:$D$4,G164)</f>
        <v>562.92534350785718</v>
      </c>
    </row>
    <row r="165" spans="1:12" x14ac:dyDescent="0.25">
      <c r="A165">
        <v>815097</v>
      </c>
      <c r="B165">
        <v>14.152999879999999</v>
      </c>
      <c r="C165">
        <v>0.61940002000000005</v>
      </c>
      <c r="D165">
        <v>1082.66503906</v>
      </c>
      <c r="E165">
        <v>1.2231999600000001</v>
      </c>
      <c r="F165">
        <v>302.49499512</v>
      </c>
      <c r="G165">
        <v>1.48730004</v>
      </c>
      <c r="H165">
        <v>1337.5219726600001</v>
      </c>
      <c r="J165" s="2">
        <f>TREND(Calibration!$A$2:$A$4,Calibration!$B$2:$B$4,C165)</f>
        <v>404.00271686499394</v>
      </c>
      <c r="K165" s="2">
        <f>TREND(Calibration!$A$2:$A$4,Calibration!$C$2:$C$4,E165)</f>
        <v>472.84008882452298</v>
      </c>
      <c r="L165" s="2">
        <f>TREND(Calibration!$A$2:$A$4,Calibration!$D$2:$D$4,G165)</f>
        <v>561.80891190942623</v>
      </c>
    </row>
    <row r="166" spans="1:12" x14ac:dyDescent="0.25">
      <c r="A166">
        <v>820097</v>
      </c>
      <c r="B166">
        <v>14.036000250000001</v>
      </c>
      <c r="C166">
        <v>0.64529996999999995</v>
      </c>
      <c r="D166">
        <v>1068.5080566399999</v>
      </c>
      <c r="E166">
        <v>1.2043000500000001</v>
      </c>
      <c r="F166">
        <v>427.43499756</v>
      </c>
      <c r="G166">
        <v>1.44840002</v>
      </c>
      <c r="H166">
        <v>1081.2819824200001</v>
      </c>
      <c r="J166" s="2">
        <f>TREND(Calibration!$A$2:$A$4,Calibration!$B$2:$B$4,C166)</f>
        <v>420.00023559533366</v>
      </c>
      <c r="K166" s="2">
        <f>TREND(Calibration!$A$2:$A$4,Calibration!$C$2:$C$4,E166)</f>
        <v>465.21594681422386</v>
      </c>
      <c r="L166" s="2">
        <f>TREND(Calibration!$A$2:$A$4,Calibration!$D$2:$D$4,G166)</f>
        <v>545.72384003544369</v>
      </c>
    </row>
    <row r="167" spans="1:12" x14ac:dyDescent="0.25">
      <c r="A167">
        <v>825097</v>
      </c>
      <c r="B167">
        <v>13.99400043</v>
      </c>
      <c r="C167">
        <v>0.66259997999999998</v>
      </c>
      <c r="D167">
        <v>1092.6590576200001</v>
      </c>
      <c r="E167">
        <v>1.19669998</v>
      </c>
      <c r="F167">
        <v>572.23101807</v>
      </c>
      <c r="G167">
        <v>1.44889998</v>
      </c>
      <c r="H167">
        <v>958.51702881000006</v>
      </c>
      <c r="J167" s="2">
        <f>TREND(Calibration!$A$2:$A$4,Calibration!$B$2:$B$4,C167)</f>
        <v>430.68586371469553</v>
      </c>
      <c r="K167" s="2">
        <f>TREND(Calibration!$A$2:$A$4,Calibration!$C$2:$C$4,E167)</f>
        <v>462.15011142303865</v>
      </c>
      <c r="L167" s="2">
        <f>TREND(Calibration!$A$2:$A$4,Calibration!$D$2:$D$4,G167)</f>
        <v>545.93057238504446</v>
      </c>
    </row>
    <row r="168" spans="1:12" x14ac:dyDescent="0.25">
      <c r="A168">
        <v>830097</v>
      </c>
      <c r="B168">
        <v>13.949000359999999</v>
      </c>
      <c r="C168">
        <v>0.68320000000000003</v>
      </c>
      <c r="D168">
        <v>1089.83203125</v>
      </c>
      <c r="E168">
        <v>1.19889998</v>
      </c>
      <c r="F168">
        <v>811.07202147999999</v>
      </c>
      <c r="G168">
        <v>1.4505000100000001</v>
      </c>
      <c r="H168">
        <v>1094.4010009799999</v>
      </c>
      <c r="J168" s="2">
        <f>TREND(Calibration!$A$2:$A$4,Calibration!$B$2:$B$4,C168)</f>
        <v>443.40979583793802</v>
      </c>
      <c r="K168" s="2">
        <f>TREND(Calibration!$A$2:$A$4,Calibration!$C$2:$C$4,E168)</f>
        <v>463.03758191483774</v>
      </c>
      <c r="L168" s="2">
        <f>TREND(Calibration!$A$2:$A$4,Calibration!$D$2:$D$4,G168)</f>
        <v>546.59218123641597</v>
      </c>
    </row>
    <row r="169" spans="1:12" x14ac:dyDescent="0.25">
      <c r="A169">
        <v>835097</v>
      </c>
      <c r="B169">
        <v>14.04300022</v>
      </c>
      <c r="C169">
        <v>0.69129996999999999</v>
      </c>
      <c r="D169">
        <v>994.10699463000003</v>
      </c>
      <c r="E169">
        <v>1.19560003</v>
      </c>
      <c r="F169">
        <v>772.84197998000002</v>
      </c>
      <c r="G169">
        <v>1.45379996</v>
      </c>
      <c r="H169">
        <v>9.9000003020963209E+37</v>
      </c>
      <c r="J169" s="2">
        <f>TREND(Calibration!$A$2:$A$4,Calibration!$B$2:$B$4,C169)</f>
        <v>448.41287197477186</v>
      </c>
      <c r="K169" s="2">
        <f>TREND(Calibration!$A$2:$A$4,Calibration!$C$2:$C$4,E169)</f>
        <v>461.70639634692304</v>
      </c>
      <c r="L169" s="2">
        <f>TREND(Calibration!$A$2:$A$4,Calibration!$D$2:$D$4,G169)</f>
        <v>547.9567032323057</v>
      </c>
    </row>
    <row r="170" spans="1:12" x14ac:dyDescent="0.25">
      <c r="A170">
        <v>840098</v>
      </c>
      <c r="B170">
        <v>14.230999949999999</v>
      </c>
      <c r="C170">
        <v>0.6724</v>
      </c>
      <c r="D170">
        <v>9.9000003020963209E+37</v>
      </c>
      <c r="E170">
        <v>1.19560003</v>
      </c>
      <c r="F170">
        <v>640.89599609000004</v>
      </c>
      <c r="G170">
        <v>1.44949996</v>
      </c>
      <c r="H170">
        <v>9.9000003020963209E+37</v>
      </c>
      <c r="J170" s="2">
        <f>TREND(Calibration!$A$2:$A$4,Calibration!$B$2:$B$4,C170)</f>
        <v>436.73900294885254</v>
      </c>
      <c r="K170" s="2">
        <f>TREND(Calibration!$A$2:$A$4,Calibration!$C$2:$C$4,E170)</f>
        <v>461.70639634692304</v>
      </c>
      <c r="L170" s="2">
        <f>TREND(Calibration!$A$2:$A$4,Calibration!$D$2:$D$4,G170)</f>
        <v>546.17866278250324</v>
      </c>
    </row>
    <row r="171" spans="1:12" x14ac:dyDescent="0.25">
      <c r="A171">
        <v>845098</v>
      </c>
      <c r="B171">
        <v>14.428999900000001</v>
      </c>
      <c r="C171">
        <v>0.67669999999999997</v>
      </c>
      <c r="D171">
        <v>649.80200194999998</v>
      </c>
      <c r="E171">
        <v>1.19669998</v>
      </c>
      <c r="F171">
        <v>761.08099364999998</v>
      </c>
      <c r="G171">
        <v>1.44410002</v>
      </c>
      <c r="H171">
        <v>1048.61096191</v>
      </c>
      <c r="J171" s="2">
        <f>TREND(Calibration!$A$2:$A$4,Calibration!$B$2:$B$4,C171)</f>
        <v>439.39496678432175</v>
      </c>
      <c r="K171" s="2">
        <f>TREND(Calibration!$A$2:$A$4,Calibration!$C$2:$C$4,E171)</f>
        <v>462.15011142303865</v>
      </c>
      <c r="L171" s="2">
        <f>TREND(Calibration!$A$2:$A$4,Calibration!$D$2:$D$4,G171)</f>
        <v>543.94579958564123</v>
      </c>
    </row>
    <row r="172" spans="1:12" x14ac:dyDescent="0.25">
      <c r="A172">
        <v>850097</v>
      </c>
      <c r="B172">
        <v>14.44799995</v>
      </c>
      <c r="C172">
        <v>0.65670002000000005</v>
      </c>
      <c r="D172">
        <v>9.9000003020963209E+37</v>
      </c>
      <c r="E172">
        <v>1.1993999500000001</v>
      </c>
      <c r="F172">
        <v>559.50500488</v>
      </c>
      <c r="G172">
        <v>1.43599999</v>
      </c>
      <c r="H172">
        <v>9.9000003020963209E+37</v>
      </c>
      <c r="J172" s="2">
        <f>TREND(Calibration!$A$2:$A$4,Calibration!$B$2:$B$4,C172)</f>
        <v>427.04165897266881</v>
      </c>
      <c r="K172" s="2">
        <f>TREND(Calibration!$A$2:$A$4,Calibration!$C$2:$C$4,E172)</f>
        <v>463.2392676520127</v>
      </c>
      <c r="L172" s="2">
        <f>TREND(Calibration!$A$2:$A$4,Calibration!$D$2:$D$4,G172)</f>
        <v>540.59645517061483</v>
      </c>
    </row>
    <row r="173" spans="1:12" x14ac:dyDescent="0.25">
      <c r="A173">
        <v>855111</v>
      </c>
      <c r="B173">
        <v>14.425999640000001</v>
      </c>
      <c r="C173">
        <v>0.63779998000000004</v>
      </c>
      <c r="D173">
        <v>821.53497314000003</v>
      </c>
      <c r="E173">
        <v>1.1962000100000001</v>
      </c>
      <c r="F173">
        <v>660.14001465000001</v>
      </c>
      <c r="G173">
        <v>1.4294999799999999</v>
      </c>
      <c r="H173">
        <v>9.9000003020963209E+37</v>
      </c>
      <c r="J173" s="2">
        <f>TREND(Calibration!$A$2:$A$4,Calibration!$B$2:$B$4,C173)</f>
        <v>415.36774671012887</v>
      </c>
      <c r="K173" s="2">
        <f>TREND(Calibration!$A$2:$A$4,Calibration!$C$2:$C$4,E173)</f>
        <v>461.94842568586381</v>
      </c>
      <c r="L173" s="2">
        <f>TREND(Calibration!$A$2:$A$4,Calibration!$D$2:$D$4,G173)</f>
        <v>537.90871547198219</v>
      </c>
    </row>
    <row r="174" spans="1:12" x14ac:dyDescent="0.25">
      <c r="A174">
        <v>860098</v>
      </c>
      <c r="B174">
        <v>14.31499958</v>
      </c>
      <c r="C174">
        <v>0.62970000999999998</v>
      </c>
      <c r="D174">
        <v>817.51501465000001</v>
      </c>
      <c r="E174">
        <v>1.18920004</v>
      </c>
      <c r="F174">
        <v>324.56900023999998</v>
      </c>
      <c r="G174">
        <v>1.4241000399999999</v>
      </c>
      <c r="H174">
        <v>9.9000003020963209E+37</v>
      </c>
      <c r="J174" s="2">
        <f>TREND(Calibration!$A$2:$A$4,Calibration!$B$2:$B$4,C174)</f>
        <v>410.36467057329497</v>
      </c>
      <c r="K174" s="2">
        <f>TREND(Calibration!$A$2:$A$4,Calibration!$C$2:$C$4,E174)</f>
        <v>459.12466804110073</v>
      </c>
      <c r="L174" s="2">
        <f>TREND(Calibration!$A$2:$A$4,Calibration!$D$2:$D$4,G174)</f>
        <v>535.67585227512029</v>
      </c>
    </row>
    <row r="175" spans="1:12" x14ac:dyDescent="0.25">
      <c r="A175">
        <v>865097</v>
      </c>
      <c r="B175">
        <v>14.19499969</v>
      </c>
      <c r="C175">
        <v>0.62269998000000004</v>
      </c>
      <c r="D175">
        <v>734.52697753999996</v>
      </c>
      <c r="E175">
        <v>1.17939997</v>
      </c>
      <c r="F175">
        <v>259.11599731000001</v>
      </c>
      <c r="G175">
        <v>1.41540003</v>
      </c>
      <c r="H175">
        <v>9.9000003020963209E+37</v>
      </c>
      <c r="J175" s="2">
        <f>TREND(Calibration!$A$2:$A$4,Calibration!$B$2:$B$4,C175)</f>
        <v>406.04098998557419</v>
      </c>
      <c r="K175" s="2">
        <f>TREND(Calibration!$A$2:$A$4,Calibration!$C$2:$C$4,E175)</f>
        <v>455.17136215811649</v>
      </c>
      <c r="L175" s="2">
        <f>TREND(Calibration!$A$2:$A$4,Calibration!$D$2:$D$4,G175)</f>
        <v>532.07841746263523</v>
      </c>
    </row>
    <row r="176" spans="1:12" x14ac:dyDescent="0.25">
      <c r="A176">
        <v>870097</v>
      </c>
      <c r="B176">
        <v>14.08199978</v>
      </c>
      <c r="C176">
        <v>0.63080000999999997</v>
      </c>
      <c r="D176">
        <v>613.54101562000005</v>
      </c>
      <c r="E176">
        <v>1.17780006</v>
      </c>
      <c r="F176">
        <v>368.82101440000002</v>
      </c>
      <c r="G176">
        <v>1.4019000500000001</v>
      </c>
      <c r="H176">
        <v>1176.69799805</v>
      </c>
      <c r="J176" s="2">
        <f>TREND(Calibration!$A$2:$A$4,Calibration!$B$2:$B$4,C176)</f>
        <v>411.04410318236847</v>
      </c>
      <c r="K176" s="2">
        <f>TREND(Calibration!$A$2:$A$4,Calibration!$C$2:$C$4,E176)</f>
        <v>454.52596537878276</v>
      </c>
      <c r="L176" s="2">
        <f>TREND(Calibration!$A$2:$A$4,Calibration!$D$2:$D$4,G176)</f>
        <v>526.49620571576907</v>
      </c>
    </row>
    <row r="177" spans="1:12" x14ac:dyDescent="0.25">
      <c r="A177">
        <v>875098</v>
      </c>
      <c r="B177">
        <v>13.99400043</v>
      </c>
      <c r="C177">
        <v>0.61129999000000002</v>
      </c>
      <c r="D177">
        <v>1159.4139404299999</v>
      </c>
      <c r="E177">
        <v>1.17509997</v>
      </c>
      <c r="F177">
        <v>438.79501342999998</v>
      </c>
      <c r="G177">
        <v>1.3964999899999999</v>
      </c>
      <c r="H177">
        <v>9.9000003020963209E+37</v>
      </c>
      <c r="J177" s="2">
        <f>TREND(Calibration!$A$2:$A$4,Calibration!$B$2:$B$4,C177)</f>
        <v>398.99960366819954</v>
      </c>
      <c r="K177" s="2">
        <f>TREND(Calibration!$A$2:$A$4,Calibration!$C$2:$C$4,E177)</f>
        <v>453.43676074232741</v>
      </c>
      <c r="L177" s="2">
        <f>TREND(Calibration!$A$2:$A$4,Calibration!$D$2:$D$4,G177)</f>
        <v>524.26329289917362</v>
      </c>
    </row>
    <row r="178" spans="1:12" x14ac:dyDescent="0.25">
      <c r="A178">
        <v>880097</v>
      </c>
      <c r="B178">
        <v>13.949000359999999</v>
      </c>
      <c r="C178">
        <v>0.61400001999999998</v>
      </c>
      <c r="D178">
        <v>654.32299805000002</v>
      </c>
      <c r="E178">
        <v>1.16970003</v>
      </c>
      <c r="F178">
        <v>664.01202393000005</v>
      </c>
      <c r="G178">
        <v>1.39489996</v>
      </c>
      <c r="H178">
        <v>1167.7089843700001</v>
      </c>
      <c r="J178" s="2">
        <f>TREND(Calibration!$A$2:$A$4,Calibration!$B$2:$B$4,C178)</f>
        <v>400.66732042045112</v>
      </c>
      <c r="K178" s="2">
        <f>TREND(Calibration!$A$2:$A$4,Calibration!$C$2:$C$4,E178)</f>
        <v>451.25844828437948</v>
      </c>
      <c r="L178" s="2">
        <f>TREND(Calibration!$A$2:$A$4,Calibration!$D$2:$D$4,G178)</f>
        <v>523.60168404780222</v>
      </c>
    </row>
    <row r="179" spans="1:12" x14ac:dyDescent="0.25">
      <c r="A179">
        <v>885098</v>
      </c>
      <c r="B179">
        <v>13.975000380000001</v>
      </c>
      <c r="C179">
        <v>0.61290001999999999</v>
      </c>
      <c r="D179">
        <v>1056.67004395</v>
      </c>
      <c r="E179">
        <v>1.1680999999999999</v>
      </c>
      <c r="F179">
        <v>175.79200745</v>
      </c>
      <c r="G179">
        <v>1.39170003</v>
      </c>
      <c r="H179">
        <v>1347.7810058600001</v>
      </c>
      <c r="J179" s="2">
        <f>TREND(Calibration!$A$2:$A$4,Calibration!$B$2:$B$4,C179)</f>
        <v>399.98788781137762</v>
      </c>
      <c r="K179" s="2">
        <f>TREND(Calibration!$A$2:$A$4,Calibration!$C$2:$C$4,E179)</f>
        <v>450.61300309756433</v>
      </c>
      <c r="L179" s="2">
        <f>TREND(Calibration!$A$2:$A$4,Calibration!$D$2:$D$4,G179)</f>
        <v>522.27852009977039</v>
      </c>
    </row>
    <row r="180" spans="1:12" x14ac:dyDescent="0.25">
      <c r="A180">
        <v>890098</v>
      </c>
      <c r="B180">
        <v>14.152999879999999</v>
      </c>
      <c r="C180">
        <v>0.60159998999999997</v>
      </c>
      <c r="D180">
        <v>1031.6450195299999</v>
      </c>
      <c r="E180">
        <v>1.16540003</v>
      </c>
      <c r="F180">
        <v>332.26901244999999</v>
      </c>
      <c r="G180">
        <v>1.3883999600000001</v>
      </c>
      <c r="H180">
        <v>9.9000003020963209E+37</v>
      </c>
      <c r="J180" s="2">
        <f>TREND(Calibration!$A$2:$A$4,Calibration!$B$2:$B$4,C180)</f>
        <v>393.00824338818757</v>
      </c>
      <c r="K180" s="2">
        <f>TREND(Calibration!$A$2:$A$4,Calibration!$C$2:$C$4,E180)</f>
        <v>449.5238468685904</v>
      </c>
      <c r="L180" s="2">
        <f>TREND(Calibration!$A$2:$A$4,Calibration!$D$2:$D$4,G180)</f>
        <v>520.91394848414734</v>
      </c>
    </row>
    <row r="181" spans="1:12" x14ac:dyDescent="0.25">
      <c r="A181">
        <v>895099</v>
      </c>
      <c r="B181">
        <v>14.31200027</v>
      </c>
      <c r="C181">
        <v>0.59939998000000005</v>
      </c>
      <c r="D181">
        <v>747.54699706999997</v>
      </c>
      <c r="E181">
        <v>1.15349996</v>
      </c>
      <c r="F181">
        <v>390.27398682</v>
      </c>
      <c r="G181">
        <v>1.3895000200000001</v>
      </c>
      <c r="H181">
        <v>1324.85705566</v>
      </c>
      <c r="J181" s="2">
        <f>TREND(Calibration!$A$2:$A$4,Calibration!$B$2:$B$4,C181)</f>
        <v>391.6493719933805</v>
      </c>
      <c r="K181" s="2">
        <f>TREND(Calibration!$A$2:$A$4,Calibration!$C$2:$C$4,E181)</f>
        <v>444.72341006161611</v>
      </c>
      <c r="L181" s="2">
        <f>TREND(Calibration!$A$2:$A$4,Calibration!$D$2:$D$4,G181)</f>
        <v>521.36882085094021</v>
      </c>
    </row>
    <row r="182" spans="1:12" x14ac:dyDescent="0.25">
      <c r="A182">
        <v>900097</v>
      </c>
      <c r="B182">
        <v>14.399999619999999</v>
      </c>
      <c r="C182">
        <v>0.59890001999999998</v>
      </c>
      <c r="D182">
        <v>807.71997069999998</v>
      </c>
      <c r="E182">
        <v>1.14380002</v>
      </c>
      <c r="F182">
        <v>400.52301025000003</v>
      </c>
      <c r="G182">
        <v>1.38789999</v>
      </c>
      <c r="H182">
        <v>9.9000003020963209E+37</v>
      </c>
      <c r="J182" s="2">
        <f>TREND(Calibration!$A$2:$A$4,Calibration!$B$2:$B$4,C182)</f>
        <v>391.34056369589644</v>
      </c>
      <c r="K182" s="2">
        <f>TREND(Calibration!$A$2:$A$4,Calibration!$C$2:$C$4,E182)</f>
        <v>440.8104961878791</v>
      </c>
      <c r="L182" s="2">
        <f>TREND(Calibration!$A$2:$A$4,Calibration!$D$2:$D$4,G182)</f>
        <v>520.7072119995687</v>
      </c>
    </row>
    <row r="183" spans="1:12" x14ac:dyDescent="0.25">
      <c r="A183">
        <v>905097</v>
      </c>
      <c r="B183">
        <v>14.338000299999999</v>
      </c>
      <c r="C183">
        <v>0.59619999000000001</v>
      </c>
      <c r="D183">
        <v>1299.9909668</v>
      </c>
      <c r="E183">
        <v>1.1416000100000001</v>
      </c>
      <c r="F183">
        <v>98.488998409999994</v>
      </c>
      <c r="G183">
        <v>1.38680005</v>
      </c>
      <c r="H183">
        <v>1348.5050048799999</v>
      </c>
      <c r="J183" s="2">
        <f>TREND(Calibration!$A$2:$A$4,Calibration!$B$2:$B$4,C183)</f>
        <v>389.67284694364486</v>
      </c>
      <c r="K183" s="2">
        <f>TREND(Calibration!$A$2:$A$4,Calibration!$C$2:$C$4,E183)</f>
        <v>439.92302166212329</v>
      </c>
      <c r="L183" s="2">
        <f>TREND(Calibration!$A$2:$A$4,Calibration!$D$2:$D$4,G183)</f>
        <v>520.25238925250926</v>
      </c>
    </row>
    <row r="184" spans="1:12" x14ac:dyDescent="0.25">
      <c r="A184">
        <v>910097</v>
      </c>
      <c r="B184">
        <v>14.23400021</v>
      </c>
      <c r="C184">
        <v>0.59130000999999999</v>
      </c>
      <c r="D184">
        <v>1226.9210205100001</v>
      </c>
      <c r="E184">
        <v>1.12600005</v>
      </c>
      <c r="F184">
        <v>8.4840002099999996</v>
      </c>
      <c r="G184">
        <v>1.3840999599999999</v>
      </c>
      <c r="H184">
        <v>9.9000003020963209E+37</v>
      </c>
      <c r="J184" s="2">
        <f>TREND(Calibration!$A$2:$A$4,Calibration!$B$2:$B$4,C184)</f>
        <v>386.64629585654654</v>
      </c>
      <c r="K184" s="2">
        <f>TREND(Calibration!$A$2:$A$4,Calibration!$C$2:$C$4,E184)</f>
        <v>433.63006521973881</v>
      </c>
      <c r="L184" s="2">
        <f>TREND(Calibration!$A$2:$A$4,Calibration!$D$2:$D$4,G184)</f>
        <v>519.13590803434477</v>
      </c>
    </row>
    <row r="185" spans="1:12" x14ac:dyDescent="0.25">
      <c r="A185">
        <v>915097</v>
      </c>
      <c r="B185">
        <v>14.123999599999999</v>
      </c>
      <c r="C185">
        <v>0.59939998000000005</v>
      </c>
      <c r="D185">
        <v>1138.4930419899999</v>
      </c>
      <c r="E185">
        <v>1.12539995</v>
      </c>
      <c r="F185">
        <v>-9.9000003020963209E+37</v>
      </c>
      <c r="G185">
        <v>1.38680005</v>
      </c>
      <c r="H185">
        <v>9.9000003020963209E+37</v>
      </c>
      <c r="J185" s="2">
        <f>TREND(Calibration!$A$2:$A$4,Calibration!$B$2:$B$4,C185)</f>
        <v>391.6493719933805</v>
      </c>
      <c r="K185" s="2">
        <f>TREND(Calibration!$A$2:$A$4,Calibration!$C$2:$C$4,E185)</f>
        <v>433.38798747331674</v>
      </c>
      <c r="L185" s="2">
        <f>TREND(Calibration!$A$2:$A$4,Calibration!$D$2:$D$4,G185)</f>
        <v>520.25238925250926</v>
      </c>
    </row>
    <row r="186" spans="1:12" x14ac:dyDescent="0.25">
      <c r="A186">
        <v>920099</v>
      </c>
      <c r="B186">
        <v>14.0909996</v>
      </c>
      <c r="C186">
        <v>0.59350002000000002</v>
      </c>
      <c r="D186">
        <v>861.67297363</v>
      </c>
      <c r="E186">
        <v>1.1248999799999999</v>
      </c>
      <c r="F186">
        <v>108.92400360000001</v>
      </c>
      <c r="G186">
        <v>1.3819999700000001</v>
      </c>
      <c r="H186">
        <v>9.9000003020963209E+37</v>
      </c>
      <c r="J186" s="2">
        <f>TREND(Calibration!$A$2:$A$4,Calibration!$B$2:$B$4,C186)</f>
        <v>388.00516725135373</v>
      </c>
      <c r="K186" s="2">
        <f>TREND(Calibration!$A$2:$A$4,Calibration!$C$2:$C$4,E186)</f>
        <v>433.18630173614179</v>
      </c>
      <c r="L186" s="2">
        <f>TREND(Calibration!$A$2:$A$4,Calibration!$D$2:$D$4,G186)</f>
        <v>518.2675668333726</v>
      </c>
    </row>
    <row r="187" spans="1:12" x14ac:dyDescent="0.25">
      <c r="A187">
        <v>925111</v>
      </c>
      <c r="B187">
        <v>14.10400009</v>
      </c>
      <c r="C187">
        <v>0.60159998999999997</v>
      </c>
      <c r="D187">
        <v>529.68701171999999</v>
      </c>
      <c r="E187">
        <v>1.1195000399999999</v>
      </c>
      <c r="F187">
        <v>816.31597899999997</v>
      </c>
      <c r="G187">
        <v>1.3766000300000001</v>
      </c>
      <c r="H187">
        <v>976.33697510000002</v>
      </c>
      <c r="J187" s="2">
        <f>TREND(Calibration!$A$2:$A$4,Calibration!$B$2:$B$4,C187)</f>
        <v>393.00824338818757</v>
      </c>
      <c r="K187" s="2">
        <f>TREND(Calibration!$A$2:$A$4,Calibration!$C$2:$C$4,E187)</f>
        <v>431.00798927819386</v>
      </c>
      <c r="L187" s="2">
        <f>TREND(Calibration!$A$2:$A$4,Calibration!$D$2:$D$4,G187)</f>
        <v>516.0347036365107</v>
      </c>
    </row>
    <row r="188" spans="1:12" x14ac:dyDescent="0.25">
      <c r="A188">
        <v>930098</v>
      </c>
      <c r="B188">
        <v>14.085000040000001</v>
      </c>
      <c r="C188">
        <v>0.59509999000000002</v>
      </c>
      <c r="D188">
        <v>9.9000003020963209E+37</v>
      </c>
      <c r="E188">
        <v>1.11839998</v>
      </c>
      <c r="F188">
        <v>69.859001160000005</v>
      </c>
      <c r="G188">
        <v>1.3619999899999999</v>
      </c>
      <c r="H188">
        <v>9.9000003020963209E+37</v>
      </c>
      <c r="J188" s="2">
        <f>TREND(Calibration!$A$2:$A$4,Calibration!$B$2:$B$4,C188)</f>
        <v>388.9934143345713</v>
      </c>
      <c r="K188" s="2">
        <f>TREND(Calibration!$A$2:$A$4,Calibration!$C$2:$C$4,E188)</f>
        <v>430.56422982855366</v>
      </c>
      <c r="L188" s="2">
        <f>TREND(Calibration!$A$2:$A$4,Calibration!$D$2:$D$4,G188)</f>
        <v>509.99761952285155</v>
      </c>
    </row>
    <row r="189" spans="1:12" x14ac:dyDescent="0.25">
      <c r="A189">
        <v>935098</v>
      </c>
      <c r="B189">
        <v>14.170000079999999</v>
      </c>
      <c r="C189">
        <v>0.59299999000000003</v>
      </c>
      <c r="D189">
        <v>845.23901366999996</v>
      </c>
      <c r="E189">
        <v>1.11839998</v>
      </c>
      <c r="F189">
        <v>202.87800598000001</v>
      </c>
      <c r="G189">
        <v>1.35870004</v>
      </c>
      <c r="H189">
        <v>9.9000003020963209E+37</v>
      </c>
      <c r="J189" s="2">
        <f>TREND(Calibration!$A$2:$A$4,Calibration!$B$2:$B$4,C189)</f>
        <v>387.69631571724915</v>
      </c>
      <c r="K189" s="2">
        <f>TREND(Calibration!$A$2:$A$4,Calibration!$C$2:$C$4,E189)</f>
        <v>430.56422982855366</v>
      </c>
      <c r="L189" s="2">
        <f>TREND(Calibration!$A$2:$A$4,Calibration!$D$2:$D$4,G189)</f>
        <v>508.63309752696193</v>
      </c>
    </row>
    <row r="190" spans="1:12" x14ac:dyDescent="0.25">
      <c r="A190">
        <v>940099</v>
      </c>
      <c r="B190">
        <v>14.27099991</v>
      </c>
      <c r="C190">
        <v>0.59130000999999999</v>
      </c>
      <c r="D190">
        <v>831.61199951000003</v>
      </c>
      <c r="E190">
        <v>1.1157000100000001</v>
      </c>
      <c r="F190">
        <v>221.74099731000001</v>
      </c>
      <c r="G190">
        <v>1.35870004</v>
      </c>
      <c r="H190">
        <v>1098.3730468700001</v>
      </c>
      <c r="J190" s="2">
        <f>TREND(Calibration!$A$2:$A$4,Calibration!$B$2:$B$4,C190)</f>
        <v>386.64629585654654</v>
      </c>
      <c r="K190" s="2">
        <f>TREND(Calibration!$A$2:$A$4,Calibration!$C$2:$C$4,E190)</f>
        <v>429.47507359957973</v>
      </c>
      <c r="L190" s="2">
        <f>TREND(Calibration!$A$2:$A$4,Calibration!$D$2:$D$4,G190)</f>
        <v>508.63309752696193</v>
      </c>
    </row>
    <row r="191" spans="1:12" x14ac:dyDescent="0.25">
      <c r="A191">
        <v>945097</v>
      </c>
      <c r="B191">
        <v>14.239999770000001</v>
      </c>
      <c r="C191">
        <v>0.60000001999999997</v>
      </c>
      <c r="D191">
        <v>781.39501953000001</v>
      </c>
      <c r="E191">
        <v>1.1010999699999999</v>
      </c>
      <c r="F191">
        <v>345.28698730000002</v>
      </c>
      <c r="G191">
        <v>1.35870004</v>
      </c>
      <c r="H191">
        <v>1166.2879638700001</v>
      </c>
      <c r="J191" s="2">
        <f>TREND(Calibration!$A$2:$A$4,Calibration!$B$2:$B$4,C191)</f>
        <v>392.01999630496994</v>
      </c>
      <c r="K191" s="2">
        <f>TREND(Calibration!$A$2:$A$4,Calibration!$C$2:$C$4,E191)</f>
        <v>423.58548056363145</v>
      </c>
      <c r="L191" s="2">
        <f>TREND(Calibration!$A$2:$A$4,Calibration!$D$2:$D$4,G191)</f>
        <v>508.63309752696193</v>
      </c>
    </row>
    <row r="192" spans="1:12" x14ac:dyDescent="0.25">
      <c r="A192">
        <v>950097</v>
      </c>
      <c r="B192">
        <v>14.18500042</v>
      </c>
      <c r="C192">
        <v>0.59619999000000001</v>
      </c>
      <c r="D192">
        <v>1096.9630127</v>
      </c>
      <c r="E192">
        <v>1.0994999400000001</v>
      </c>
      <c r="F192">
        <v>410.85501098999998</v>
      </c>
      <c r="G192">
        <v>1.3603999600000001</v>
      </c>
      <c r="H192">
        <v>1175.1180419899999</v>
      </c>
      <c r="J192" s="2">
        <f>TREND(Calibration!$A$2:$A$4,Calibration!$B$2:$B$4,C192)</f>
        <v>389.67284694364486</v>
      </c>
      <c r="K192" s="2">
        <f>TREND(Calibration!$A$2:$A$4,Calibration!$C$2:$C$4,E192)</f>
        <v>422.94003537681635</v>
      </c>
      <c r="L192" s="2">
        <f>TREND(Calibration!$A$2:$A$4,Calibration!$D$2:$D$4,G192)</f>
        <v>509.33601067148015</v>
      </c>
    </row>
    <row r="193" spans="1:12" x14ac:dyDescent="0.25">
      <c r="A193">
        <v>955097</v>
      </c>
      <c r="B193">
        <v>14.08699989</v>
      </c>
      <c r="C193">
        <v>0.60210001000000002</v>
      </c>
      <c r="D193">
        <v>923.05798340000001</v>
      </c>
      <c r="E193">
        <v>1.09630001</v>
      </c>
      <c r="F193">
        <v>456.74200438999998</v>
      </c>
      <c r="G193">
        <v>1.3532999800000001</v>
      </c>
      <c r="H193">
        <v>1342.4250488299999</v>
      </c>
      <c r="J193" s="2">
        <f>TREND(Calibration!$A$2:$A$4,Calibration!$B$2:$B$4,C193)</f>
        <v>393.31708874563208</v>
      </c>
      <c r="K193" s="2">
        <f>TREND(Calibration!$A$2:$A$4,Calibration!$C$2:$C$4,E193)</f>
        <v>421.64919744462429</v>
      </c>
      <c r="L193" s="2">
        <f>TREND(Calibration!$A$2:$A$4,Calibration!$D$2:$D$4,G193)</f>
        <v>506.40018471036649</v>
      </c>
    </row>
    <row r="194" spans="1:12" x14ac:dyDescent="0.25">
      <c r="A194">
        <v>960097</v>
      </c>
      <c r="B194">
        <v>14.04699993</v>
      </c>
      <c r="C194">
        <v>0.59350002000000002</v>
      </c>
      <c r="D194">
        <v>1186.9129638700001</v>
      </c>
      <c r="E194">
        <v>1.0898000000000001</v>
      </c>
      <c r="F194">
        <v>746.66497803000004</v>
      </c>
      <c r="G194">
        <v>1.35440004</v>
      </c>
      <c r="H194">
        <v>1072.79199219</v>
      </c>
      <c r="J194" s="2">
        <f>TREND(Calibration!$A$2:$A$4,Calibration!$B$2:$B$4,C194)</f>
        <v>388.00516725135373</v>
      </c>
      <c r="K194" s="2">
        <f>TREND(Calibration!$A$2:$A$4,Calibration!$C$2:$C$4,E194)</f>
        <v>419.0271215030794</v>
      </c>
      <c r="L194" s="2">
        <f>TREND(Calibration!$A$2:$A$4,Calibration!$D$2:$D$4,G194)</f>
        <v>506.85505707715947</v>
      </c>
    </row>
    <row r="195" spans="1:12" x14ac:dyDescent="0.25">
      <c r="A195">
        <v>965098</v>
      </c>
      <c r="B195">
        <v>14.083999629999999</v>
      </c>
      <c r="C195">
        <v>0.59130000999999999</v>
      </c>
      <c r="D195">
        <v>914.89599609000004</v>
      </c>
      <c r="E195">
        <v>1.0865999500000001</v>
      </c>
      <c r="F195">
        <v>703.93402100000003</v>
      </c>
      <c r="G195">
        <v>1.3528000099999999</v>
      </c>
      <c r="H195">
        <v>1332.8339843700001</v>
      </c>
      <c r="J195" s="2">
        <f>TREND(Calibration!$A$2:$A$4,Calibration!$B$2:$B$4,C195)</f>
        <v>386.64629585654654</v>
      </c>
      <c r="K195" s="2">
        <f>TREND(Calibration!$A$2:$A$4,Calibration!$C$2:$C$4,E195)</f>
        <v>417.73623516340592</v>
      </c>
      <c r="L195" s="2">
        <f>TREND(Calibration!$A$2:$A$4,Calibration!$D$2:$D$4,G195)</f>
        <v>506.19344822578796</v>
      </c>
    </row>
    <row r="196" spans="1:12" x14ac:dyDescent="0.25">
      <c r="A196">
        <v>970098</v>
      </c>
      <c r="B196">
        <v>14.20199966</v>
      </c>
      <c r="C196">
        <v>0.59840000000000004</v>
      </c>
      <c r="D196">
        <v>877.25799560999997</v>
      </c>
      <c r="E196">
        <v>1.0854999999999999</v>
      </c>
      <c r="F196">
        <v>511.35000609999997</v>
      </c>
      <c r="G196">
        <v>1.3501000400000001</v>
      </c>
      <c r="H196">
        <v>1225.26403809</v>
      </c>
      <c r="J196" s="2">
        <f>TREND(Calibration!$A$2:$A$4,Calibration!$B$2:$B$4,C196)</f>
        <v>391.03171833845198</v>
      </c>
      <c r="K196" s="2">
        <f>TREND(Calibration!$A$2:$A$4,Calibration!$C$2:$C$4,E196)</f>
        <v>417.2925200872902</v>
      </c>
      <c r="L196" s="2">
        <f>TREND(Calibration!$A$2:$A$4,Calibration!$D$2:$D$4,G196)</f>
        <v>505.07701662735701</v>
      </c>
    </row>
    <row r="197" spans="1:12" x14ac:dyDescent="0.25">
      <c r="A197">
        <v>975097</v>
      </c>
      <c r="B197">
        <v>14.256999970000001</v>
      </c>
      <c r="C197">
        <v>0.59890001999999998</v>
      </c>
      <c r="D197">
        <v>956.48199463000003</v>
      </c>
      <c r="E197">
        <v>1.079</v>
      </c>
      <c r="F197">
        <v>608.76501465000001</v>
      </c>
      <c r="G197">
        <v>1.3436000299999999</v>
      </c>
      <c r="H197">
        <v>9.9000003020963209E+37</v>
      </c>
      <c r="J197" s="2">
        <f>TREND(Calibration!$A$2:$A$4,Calibration!$B$2:$B$4,C197)</f>
        <v>391.34056369589644</v>
      </c>
      <c r="K197" s="2">
        <f>TREND(Calibration!$A$2:$A$4,Calibration!$C$2:$C$4,E197)</f>
        <v>414.67044817970208</v>
      </c>
      <c r="L197" s="2">
        <f>TREND(Calibration!$A$2:$A$4,Calibration!$D$2:$D$4,G197)</f>
        <v>502.38927692872426</v>
      </c>
    </row>
    <row r="198" spans="1:12" x14ac:dyDescent="0.25">
      <c r="A198">
        <v>980097</v>
      </c>
      <c r="B198">
        <v>14.303000450000001</v>
      </c>
      <c r="C198">
        <v>0.58859998000000002</v>
      </c>
      <c r="D198">
        <v>951.68701171999999</v>
      </c>
      <c r="E198">
        <v>1.0773999700000001</v>
      </c>
      <c r="F198">
        <v>931.03100586000005</v>
      </c>
      <c r="G198">
        <v>1.3408999399999999</v>
      </c>
      <c r="H198">
        <v>9.9000003020963209E+37</v>
      </c>
      <c r="J198" s="2">
        <f>TREND(Calibration!$A$2:$A$4,Calibration!$B$2:$B$4,C198)</f>
        <v>384.97857910429497</v>
      </c>
      <c r="K198" s="2">
        <f>TREND(Calibration!$A$2:$A$4,Calibration!$C$2:$C$4,E198)</f>
        <v>414.02500299288698</v>
      </c>
      <c r="L198" s="2">
        <f>TREND(Calibration!$A$2:$A$4,Calibration!$D$2:$D$4,G198)</f>
        <v>501.27279571055988</v>
      </c>
    </row>
    <row r="199" spans="1:12" x14ac:dyDescent="0.25">
      <c r="A199">
        <v>985098</v>
      </c>
      <c r="B199">
        <v>14.355999949999999</v>
      </c>
      <c r="C199">
        <v>0.59890001999999998</v>
      </c>
      <c r="D199">
        <v>636.55603026999995</v>
      </c>
      <c r="E199">
        <v>1.0785000300000001</v>
      </c>
      <c r="F199">
        <v>887.21899413999995</v>
      </c>
      <c r="G199">
        <v>1.3365999500000001</v>
      </c>
      <c r="H199">
        <v>1019.11199951</v>
      </c>
      <c r="J199" s="2">
        <f>TREND(Calibration!$A$2:$A$4,Calibration!$B$2:$B$4,C199)</f>
        <v>391.34056369589644</v>
      </c>
      <c r="K199" s="2">
        <f>TREND(Calibration!$A$2:$A$4,Calibration!$C$2:$C$4,E199)</f>
        <v>414.46876244252724</v>
      </c>
      <c r="L199" s="2">
        <f>TREND(Calibration!$A$2:$A$4,Calibration!$D$2:$D$4,G199)</f>
        <v>499.49475939573529</v>
      </c>
    </row>
    <row r="200" spans="1:12" x14ac:dyDescent="0.25">
      <c r="A200">
        <v>990097</v>
      </c>
      <c r="B200">
        <v>14.30799961</v>
      </c>
      <c r="C200">
        <v>0.59840000000000004</v>
      </c>
      <c r="D200">
        <v>874.77801513999998</v>
      </c>
      <c r="E200">
        <v>1.0730999699999999</v>
      </c>
      <c r="F200">
        <v>715.60302734000004</v>
      </c>
      <c r="G200">
        <v>1.32959998</v>
      </c>
      <c r="H200">
        <v>1252.4670410199999</v>
      </c>
      <c r="J200" s="2">
        <f>TREND(Calibration!$A$2:$A$4,Calibration!$B$2:$B$4,C200)</f>
        <v>391.03171833845198</v>
      </c>
      <c r="K200" s="2">
        <f>TREND(Calibration!$A$2:$A$4,Calibration!$C$2:$C$4,E200)</f>
        <v>412.29040157709784</v>
      </c>
      <c r="L200" s="2">
        <f>TREND(Calibration!$A$2:$A$4,Calibration!$D$2:$D$4,G200)</f>
        <v>496.60028734750176</v>
      </c>
    </row>
    <row r="201" spans="1:12" x14ac:dyDescent="0.25">
      <c r="A201">
        <v>995098</v>
      </c>
      <c r="B201">
        <v>14.19200039</v>
      </c>
      <c r="C201">
        <v>0.59890001999999998</v>
      </c>
      <c r="D201">
        <v>667.49902343999997</v>
      </c>
      <c r="E201">
        <v>1.0720000300000001</v>
      </c>
      <c r="F201">
        <v>1025.68395996</v>
      </c>
      <c r="G201">
        <v>1.32360005</v>
      </c>
      <c r="H201">
        <v>1055.7469482399999</v>
      </c>
      <c r="J201" s="2">
        <f>TREND(Calibration!$A$2:$A$4,Calibration!$B$2:$B$4,C201)</f>
        <v>391.34056369589644</v>
      </c>
      <c r="K201" s="2">
        <f>TREND(Calibration!$A$2:$A$4,Calibration!$C$2:$C$4,E201)</f>
        <v>411.84669053493906</v>
      </c>
      <c r="L201" s="2">
        <f>TREND(Calibration!$A$2:$A$4,Calibration!$D$2:$D$4,G201)</f>
        <v>494.11932961820332</v>
      </c>
    </row>
    <row r="202" spans="1:12" x14ac:dyDescent="0.25">
      <c r="A202">
        <v>1000098</v>
      </c>
      <c r="B202">
        <v>14.10999966</v>
      </c>
      <c r="C202">
        <v>0.58859998000000002</v>
      </c>
      <c r="D202">
        <v>861.02697753999996</v>
      </c>
      <c r="E202">
        <v>1.06930006</v>
      </c>
      <c r="F202">
        <v>1352.5720214800001</v>
      </c>
      <c r="G202">
        <v>1.3181999900000001</v>
      </c>
      <c r="H202">
        <v>946.54699706999997</v>
      </c>
      <c r="J202" s="2">
        <f>TREND(Calibration!$A$2:$A$4,Calibration!$B$2:$B$4,C202)</f>
        <v>384.97857910429497</v>
      </c>
      <c r="K202" s="2">
        <f>TREND(Calibration!$A$2:$A$4,Calibration!$C$2:$C$4,E202)</f>
        <v>410.75753430596507</v>
      </c>
      <c r="L202" s="2">
        <f>TREND(Calibration!$A$2:$A$4,Calibration!$D$2:$D$4,G202)</f>
        <v>491.88641680160799</v>
      </c>
    </row>
    <row r="203" spans="1:12" x14ac:dyDescent="0.25">
      <c r="A203">
        <v>1005097</v>
      </c>
      <c r="B203">
        <v>14.083999629999999</v>
      </c>
      <c r="C203">
        <v>0.59619999000000001</v>
      </c>
      <c r="D203">
        <v>1006.90698242</v>
      </c>
      <c r="E203">
        <v>1.06659997</v>
      </c>
      <c r="F203">
        <v>1022.91400146</v>
      </c>
      <c r="G203">
        <v>1.3161</v>
      </c>
      <c r="H203">
        <v>1024.20605469</v>
      </c>
      <c r="J203" s="2">
        <f>TREND(Calibration!$A$2:$A$4,Calibration!$B$2:$B$4,C203)</f>
        <v>389.67284694364486</v>
      </c>
      <c r="K203" s="2">
        <f>TREND(Calibration!$A$2:$A$4,Calibration!$C$2:$C$4,E203)</f>
        <v>409.66832966950972</v>
      </c>
      <c r="L203" s="2">
        <f>TREND(Calibration!$A$2:$A$4,Calibration!$D$2:$D$4,G203)</f>
        <v>491.01807560063571</v>
      </c>
    </row>
    <row r="204" spans="1:12" x14ac:dyDescent="0.25">
      <c r="A204">
        <v>1010097</v>
      </c>
      <c r="B204">
        <v>14.1079998</v>
      </c>
      <c r="C204">
        <v>0.60159998999999997</v>
      </c>
      <c r="D204">
        <v>815.80297852000001</v>
      </c>
      <c r="E204">
        <v>1.06550002</v>
      </c>
      <c r="F204">
        <v>988.21600341999999</v>
      </c>
      <c r="G204">
        <v>1.3118000000000001</v>
      </c>
      <c r="H204">
        <v>981.99200439000003</v>
      </c>
      <c r="J204" s="2">
        <f>TREND(Calibration!$A$2:$A$4,Calibration!$B$2:$B$4,C204)</f>
        <v>393.00824338818757</v>
      </c>
      <c r="K204" s="2">
        <f>TREND(Calibration!$A$2:$A$4,Calibration!$C$2:$C$4,E204)</f>
        <v>409.22461459339411</v>
      </c>
      <c r="L204" s="2">
        <f>TREND(Calibration!$A$2:$A$4,Calibration!$D$2:$D$4,G204)</f>
        <v>489.24003515083325</v>
      </c>
    </row>
    <row r="205" spans="1:12" x14ac:dyDescent="0.25">
      <c r="A205">
        <v>1015097</v>
      </c>
      <c r="B205">
        <v>14.225999829999999</v>
      </c>
      <c r="C205">
        <v>0.59189999000000004</v>
      </c>
      <c r="D205">
        <v>950.42297363</v>
      </c>
      <c r="E205">
        <v>1.05900002</v>
      </c>
      <c r="F205">
        <v>926.52899170000001</v>
      </c>
      <c r="G205">
        <v>1.30309999</v>
      </c>
      <c r="H205">
        <v>929.92102050999995</v>
      </c>
      <c r="J205" s="2">
        <f>TREND(Calibration!$A$2:$A$4,Calibration!$B$2:$B$4,C205)</f>
        <v>387.01688310817565</v>
      </c>
      <c r="K205" s="2">
        <f>TREND(Calibration!$A$2:$A$4,Calibration!$C$2:$C$4,E205)</f>
        <v>406.60254268580599</v>
      </c>
      <c r="L205" s="2">
        <f>TREND(Calibration!$A$2:$A$4,Calibration!$D$2:$D$4,G205)</f>
        <v>485.64260033834807</v>
      </c>
    </row>
    <row r="206" spans="1:12" x14ac:dyDescent="0.25">
      <c r="A206">
        <v>1020097</v>
      </c>
      <c r="B206">
        <v>14.333000180000001</v>
      </c>
      <c r="C206">
        <v>0.59729999</v>
      </c>
      <c r="D206">
        <v>1050.3000488299999</v>
      </c>
      <c r="E206">
        <v>1.05739999</v>
      </c>
      <c r="F206">
        <v>757.27197265999996</v>
      </c>
      <c r="G206">
        <v>1.3042000499999999</v>
      </c>
      <c r="H206">
        <v>1008.33502197</v>
      </c>
      <c r="J206" s="2">
        <f>TREND(Calibration!$A$2:$A$4,Calibration!$B$2:$B$4,C206)</f>
        <v>390.35227955271836</v>
      </c>
      <c r="K206" s="2">
        <f>TREND(Calibration!$A$2:$A$4,Calibration!$C$2:$C$4,E206)</f>
        <v>405.95709749899078</v>
      </c>
      <c r="L206" s="2">
        <f>TREND(Calibration!$A$2:$A$4,Calibration!$D$2:$D$4,G206)</f>
        <v>486.09747270514106</v>
      </c>
    </row>
    <row r="207" spans="1:12" x14ac:dyDescent="0.25">
      <c r="A207">
        <v>1025097</v>
      </c>
      <c r="B207">
        <v>14.35900021</v>
      </c>
      <c r="C207">
        <v>0.59619999000000001</v>
      </c>
      <c r="D207">
        <v>1237.62402344</v>
      </c>
      <c r="E207">
        <v>1.0557999600000001</v>
      </c>
      <c r="F207">
        <v>419.80300903</v>
      </c>
      <c r="G207">
        <v>1.30200005</v>
      </c>
      <c r="H207">
        <v>1102.8210449200001</v>
      </c>
      <c r="J207" s="2">
        <f>TREND(Calibration!$A$2:$A$4,Calibration!$B$2:$B$4,C207)</f>
        <v>389.67284694364486</v>
      </c>
      <c r="K207" s="2">
        <f>TREND(Calibration!$A$2:$A$4,Calibration!$C$2:$C$4,E207)</f>
        <v>405.31165231217574</v>
      </c>
      <c r="L207" s="2">
        <f>TREND(Calibration!$A$2:$A$4,Calibration!$D$2:$D$4,G207)</f>
        <v>485.18777759128864</v>
      </c>
    </row>
    <row r="208" spans="1:12" x14ac:dyDescent="0.25">
      <c r="A208">
        <v>1030097</v>
      </c>
      <c r="B208">
        <v>14.307000159999999</v>
      </c>
      <c r="C208">
        <v>0.59350002000000002</v>
      </c>
      <c r="D208">
        <v>1356.6269531200001</v>
      </c>
      <c r="E208">
        <v>1.0525000099999999</v>
      </c>
      <c r="F208">
        <v>176.87399292000001</v>
      </c>
      <c r="G208">
        <v>1.30260003</v>
      </c>
      <c r="H208">
        <v>1111.40002441</v>
      </c>
      <c r="J208" s="2">
        <f>TREND(Calibration!$A$2:$A$4,Calibration!$B$2:$B$4,C208)</f>
        <v>388.00516725135373</v>
      </c>
      <c r="K208" s="2">
        <f>TREND(Calibration!$A$2:$A$4,Calibration!$C$2:$C$4,E208)</f>
        <v>403.98046674426098</v>
      </c>
      <c r="L208" s="2">
        <f>TREND(Calibration!$A$2:$A$4,Calibration!$D$2:$D$4,G208)</f>
        <v>485.43586798874742</v>
      </c>
    </row>
    <row r="209" spans="1:12" x14ac:dyDescent="0.25">
      <c r="A209">
        <v>1035097</v>
      </c>
      <c r="B209">
        <v>14.196999549999999</v>
      </c>
      <c r="C209">
        <v>0.60210001000000002</v>
      </c>
      <c r="D209">
        <v>993.71801758000004</v>
      </c>
      <c r="E209">
        <v>1.0422999900000001</v>
      </c>
      <c r="F209">
        <v>-9.9000003020963209E+37</v>
      </c>
      <c r="G209">
        <v>1.3009999999999999</v>
      </c>
      <c r="H209">
        <v>1122.0209960899999</v>
      </c>
      <c r="J209" s="2">
        <f>TREND(Calibration!$A$2:$A$4,Calibration!$B$2:$B$4,C209)</f>
        <v>393.31708874563208</v>
      </c>
      <c r="K209" s="2">
        <f>TREND(Calibration!$A$2:$A$4,Calibration!$C$2:$C$4,E209)</f>
        <v>399.86582275982454</v>
      </c>
      <c r="L209" s="2">
        <f>TREND(Calibration!$A$2:$A$4,Calibration!$D$2:$D$4,G209)</f>
        <v>484.77425913737579</v>
      </c>
    </row>
    <row r="210" spans="1:12" x14ac:dyDescent="0.25">
      <c r="A210">
        <v>1040098</v>
      </c>
      <c r="B210">
        <v>14.11299992</v>
      </c>
      <c r="C210">
        <v>0.60159998999999997</v>
      </c>
      <c r="D210">
        <v>1150.7969970700001</v>
      </c>
      <c r="E210">
        <v>1.04820001</v>
      </c>
      <c r="F210">
        <v>247.26100159000001</v>
      </c>
      <c r="G210">
        <v>1.2971999599999999</v>
      </c>
      <c r="H210">
        <v>1298.54394531</v>
      </c>
      <c r="J210" s="2">
        <f>TREND(Calibration!$A$2:$A$4,Calibration!$B$2:$B$4,C210)</f>
        <v>393.00824338818757</v>
      </c>
      <c r="K210" s="2">
        <f>TREND(Calibration!$A$2:$A$4,Calibration!$C$2:$C$4,E210)</f>
        <v>402.24586532847189</v>
      </c>
      <c r="L210" s="2">
        <f>TREND(Calibration!$A$2:$A$4,Calibration!$D$2:$D$4,G210)</f>
        <v>483.2029510371741</v>
      </c>
    </row>
    <row r="211" spans="1:12" x14ac:dyDescent="0.25">
      <c r="A211">
        <v>1045097</v>
      </c>
      <c r="B211">
        <v>14.100000380000001</v>
      </c>
      <c r="C211">
        <v>0.61019999000000003</v>
      </c>
      <c r="D211">
        <v>1021.9879760699999</v>
      </c>
      <c r="E211">
        <v>1.04390001</v>
      </c>
      <c r="F211">
        <v>201.61099243000001</v>
      </c>
      <c r="G211">
        <v>1.2891000500000001</v>
      </c>
      <c r="H211">
        <v>1231.55505371</v>
      </c>
      <c r="J211" s="2">
        <f>TREND(Calibration!$A$2:$A$4,Calibration!$B$2:$B$4,C211)</f>
        <v>398.32017105912604</v>
      </c>
      <c r="K211" s="2">
        <f>TREND(Calibration!$A$2:$A$4,Calibration!$C$2:$C$4,E211)</f>
        <v>400.51126391268281</v>
      </c>
      <c r="L211" s="2">
        <f>TREND(Calibration!$A$2:$A$4,Calibration!$D$2:$D$4,G211)</f>
        <v>479.85365624188125</v>
      </c>
    </row>
    <row r="212" spans="1:12" x14ac:dyDescent="0.25">
      <c r="A212">
        <v>1050097</v>
      </c>
      <c r="B212">
        <v>14.15499973</v>
      </c>
      <c r="C212">
        <v>0.62589996999999997</v>
      </c>
      <c r="D212">
        <v>540.29602050999995</v>
      </c>
      <c r="E212">
        <v>1.04340005</v>
      </c>
      <c r="F212">
        <v>242.92900084999999</v>
      </c>
      <c r="G212">
        <v>1.28639996</v>
      </c>
      <c r="H212">
        <v>820.41400146000001</v>
      </c>
      <c r="J212" s="2">
        <f>TREND(Calibration!$A$2:$A$4,Calibration!$B$2:$B$4,C212)</f>
        <v>408.01751503530971</v>
      </c>
      <c r="K212" s="2">
        <f>TREND(Calibration!$A$2:$A$4,Calibration!$C$2:$C$4,E212)</f>
        <v>400.30958220946474</v>
      </c>
      <c r="L212" s="2">
        <f>TREND(Calibration!$A$2:$A$4,Calibration!$D$2:$D$4,G212)</f>
        <v>478.73717502371687</v>
      </c>
    </row>
    <row r="213" spans="1:12" x14ac:dyDescent="0.25">
      <c r="A213">
        <v>1055098</v>
      </c>
      <c r="B213">
        <v>14.213000299999999</v>
      </c>
      <c r="C213">
        <v>0.62540001000000001</v>
      </c>
      <c r="D213">
        <v>1200.1710205100001</v>
      </c>
      <c r="E213">
        <v>1.04279995</v>
      </c>
      <c r="F213">
        <v>251.24200439000001</v>
      </c>
      <c r="G213">
        <v>1.28639996</v>
      </c>
      <c r="H213">
        <v>9.9000003020963209E+37</v>
      </c>
      <c r="J213" s="2">
        <f>TREND(Calibration!$A$2:$A$4,Calibration!$B$2:$B$4,C213)</f>
        <v>407.70870673782576</v>
      </c>
      <c r="K213" s="2">
        <f>TREND(Calibration!$A$2:$A$4,Calibration!$C$2:$C$4,E213)</f>
        <v>400.06750446304261</v>
      </c>
      <c r="L213" s="2">
        <f>TREND(Calibration!$A$2:$A$4,Calibration!$D$2:$D$4,G213)</f>
        <v>478.73717502371687</v>
      </c>
    </row>
    <row r="214" spans="1:12" x14ac:dyDescent="0.25">
      <c r="A214">
        <v>1060098</v>
      </c>
      <c r="B214">
        <v>14.350999829999999</v>
      </c>
      <c r="C214">
        <v>0.61669998999999998</v>
      </c>
      <c r="D214">
        <v>676.40002441000001</v>
      </c>
      <c r="E214">
        <v>1.04279995</v>
      </c>
      <c r="F214">
        <v>405.79199218999997</v>
      </c>
      <c r="G214">
        <v>1.28209996</v>
      </c>
      <c r="H214">
        <v>1246.6149902300001</v>
      </c>
      <c r="J214" s="2">
        <f>TREND(Calibration!$A$2:$A$4,Calibration!$B$2:$B$4,C214)</f>
        <v>402.33500011274225</v>
      </c>
      <c r="K214" s="2">
        <f>TREND(Calibration!$A$2:$A$4,Calibration!$C$2:$C$4,E214)</f>
        <v>400.06750446304261</v>
      </c>
      <c r="L214" s="2">
        <f>TREND(Calibration!$A$2:$A$4,Calibration!$D$2:$D$4,G214)</f>
        <v>476.95913457391441</v>
      </c>
    </row>
    <row r="215" spans="1:12" x14ac:dyDescent="0.25">
      <c r="A215">
        <v>1065097</v>
      </c>
      <c r="B215">
        <v>14.40600014</v>
      </c>
      <c r="C215">
        <v>0.62159997</v>
      </c>
      <c r="D215">
        <v>545.94799805000002</v>
      </c>
      <c r="E215">
        <v>1.0443999799999999</v>
      </c>
      <c r="F215">
        <v>362.12899779999998</v>
      </c>
      <c r="G215">
        <v>1.2788000100000001</v>
      </c>
      <c r="H215">
        <v>9.9000003020963209E+37</v>
      </c>
      <c r="J215" s="2">
        <f>TREND(Calibration!$A$2:$A$4,Calibration!$B$2:$B$4,C215)</f>
        <v>405.36155119984056</v>
      </c>
      <c r="K215" s="2">
        <f>TREND(Calibration!$A$2:$A$4,Calibration!$C$2:$C$4,E215)</f>
        <v>400.71294964985771</v>
      </c>
      <c r="L215" s="2">
        <f>TREND(Calibration!$A$2:$A$4,Calibration!$D$2:$D$4,G215)</f>
        <v>475.59461257802468</v>
      </c>
    </row>
    <row r="216" spans="1:12" x14ac:dyDescent="0.25">
      <c r="A216">
        <v>1070107</v>
      </c>
      <c r="B216">
        <v>14.36299992</v>
      </c>
      <c r="C216">
        <v>0.62</v>
      </c>
      <c r="D216">
        <v>379.50698853</v>
      </c>
      <c r="E216">
        <v>1.0443999799999999</v>
      </c>
      <c r="F216">
        <v>1025.7380371100001</v>
      </c>
      <c r="G216">
        <v>1.2788000100000001</v>
      </c>
      <c r="H216">
        <v>873.11297606999995</v>
      </c>
      <c r="J216" s="2">
        <f>TREND(Calibration!$A$2:$A$4,Calibration!$B$2:$B$4,C216)</f>
        <v>404.37330411662293</v>
      </c>
      <c r="K216" s="2">
        <f>TREND(Calibration!$A$2:$A$4,Calibration!$C$2:$C$4,E216)</f>
        <v>400.71294964985771</v>
      </c>
      <c r="L216" s="2">
        <f>TREND(Calibration!$A$2:$A$4,Calibration!$D$2:$D$4,G216)</f>
        <v>475.59461257802468</v>
      </c>
    </row>
    <row r="217" spans="1:12" x14ac:dyDescent="0.25">
      <c r="A217">
        <v>1075098</v>
      </c>
      <c r="B217">
        <v>14.21700001</v>
      </c>
      <c r="C217">
        <v>0.62370002000000002</v>
      </c>
      <c r="D217">
        <v>921.48498534999999</v>
      </c>
      <c r="E217">
        <v>1.0449999599999999</v>
      </c>
      <c r="F217">
        <v>599.85302734000004</v>
      </c>
      <c r="G217">
        <v>1.2755999600000001</v>
      </c>
      <c r="H217">
        <v>1080.0629882799999</v>
      </c>
      <c r="J217" s="2">
        <f>TREND(Calibration!$A$2:$A$4,Calibration!$B$2:$B$4,C217)</f>
        <v>406.65868070046315</v>
      </c>
      <c r="K217" s="2">
        <f>TREND(Calibration!$A$2:$A$4,Calibration!$C$2:$C$4,E217)</f>
        <v>400.95497898879842</v>
      </c>
      <c r="L217" s="2">
        <f>TREND(Calibration!$A$2:$A$4,Calibration!$D$2:$D$4,G217)</f>
        <v>474.27139901025953</v>
      </c>
    </row>
    <row r="218" spans="1:12" x14ac:dyDescent="0.25">
      <c r="A218">
        <v>1080098</v>
      </c>
      <c r="B218">
        <v>14.083999629999999</v>
      </c>
      <c r="C218">
        <v>0.61080003000000005</v>
      </c>
      <c r="D218">
        <v>1055.44104004</v>
      </c>
      <c r="E218">
        <v>1.04390001</v>
      </c>
      <c r="F218">
        <v>626.96502685999997</v>
      </c>
      <c r="G218">
        <v>1.2745000099999999</v>
      </c>
      <c r="H218">
        <v>9.9000003020963209E+37</v>
      </c>
      <c r="J218" s="2">
        <f>TREND(Calibration!$A$2:$A$4,Calibration!$B$2:$B$4,C218)</f>
        <v>398.69079537071559</v>
      </c>
      <c r="K218" s="2">
        <f>TREND(Calibration!$A$2:$A$4,Calibration!$C$2:$C$4,E218)</f>
        <v>400.51126391268281</v>
      </c>
      <c r="L218" s="2">
        <f>TREND(Calibration!$A$2:$A$4,Calibration!$D$2:$D$4,G218)</f>
        <v>473.81657212822222</v>
      </c>
    </row>
    <row r="219" spans="1:12" x14ac:dyDescent="0.25">
      <c r="A219">
        <v>1085098</v>
      </c>
      <c r="B219">
        <v>14.01200008</v>
      </c>
      <c r="C219">
        <v>0.61290001999999999</v>
      </c>
      <c r="D219">
        <v>645.87200928000004</v>
      </c>
      <c r="E219">
        <v>1.0616999899999999</v>
      </c>
      <c r="F219">
        <v>812.44396973000005</v>
      </c>
      <c r="G219">
        <v>1.2740000499999999</v>
      </c>
      <c r="H219">
        <v>1368.6199951200001</v>
      </c>
      <c r="J219" s="2">
        <f>TREND(Calibration!$A$2:$A$4,Calibration!$B$2:$B$4,C219)</f>
        <v>399.98788781137762</v>
      </c>
      <c r="K219" s="2">
        <f>TREND(Calibration!$A$2:$A$4,Calibration!$C$2:$C$4,E219)</f>
        <v>407.69169891477986</v>
      </c>
      <c r="L219" s="2">
        <f>TREND(Calibration!$A$2:$A$4,Calibration!$D$2:$D$4,G219)</f>
        <v>473.60983977862145</v>
      </c>
    </row>
    <row r="220" spans="1:12" x14ac:dyDescent="0.25">
      <c r="A220">
        <v>1090096</v>
      </c>
      <c r="B220">
        <v>13.989000320000001</v>
      </c>
      <c r="C220">
        <v>0.61400001999999998</v>
      </c>
      <c r="D220">
        <v>546.32800293000003</v>
      </c>
      <c r="E220">
        <v>1.0461000199999999</v>
      </c>
      <c r="F220">
        <v>732.46502685999997</v>
      </c>
      <c r="G220">
        <v>1.2712999599999999</v>
      </c>
      <c r="H220">
        <v>9.9000003020963209E+37</v>
      </c>
      <c r="J220" s="2">
        <f>TREND(Calibration!$A$2:$A$4,Calibration!$B$2:$B$4,C220)</f>
        <v>400.66732042045112</v>
      </c>
      <c r="K220" s="2">
        <f>TREND(Calibration!$A$2:$A$4,Calibration!$C$2:$C$4,E220)</f>
        <v>401.39873843843867</v>
      </c>
      <c r="L220" s="2">
        <f>TREND(Calibration!$A$2:$A$4,Calibration!$D$2:$D$4,G220)</f>
        <v>472.49335856045695</v>
      </c>
    </row>
    <row r="221" spans="1:12" x14ac:dyDescent="0.25">
      <c r="A221">
        <v>1095095</v>
      </c>
      <c r="B221">
        <v>14.11900043</v>
      </c>
      <c r="C221">
        <v>0.60479998999999995</v>
      </c>
      <c r="D221">
        <v>593.85198975000003</v>
      </c>
      <c r="E221">
        <v>1.0525000099999999</v>
      </c>
      <c r="F221">
        <v>534.24298095999995</v>
      </c>
      <c r="G221">
        <v>1.26419997</v>
      </c>
      <c r="H221">
        <v>1159.08300781</v>
      </c>
      <c r="J221" s="2">
        <f>TREND(Calibration!$A$2:$A$4,Calibration!$B$2:$B$4,C221)</f>
        <v>394.98477461458327</v>
      </c>
      <c r="K221" s="2">
        <f>TREND(Calibration!$A$2:$A$4,Calibration!$C$2:$C$4,E221)</f>
        <v>403.98046674426098</v>
      </c>
      <c r="L221" s="2">
        <f>TREND(Calibration!$A$2:$A$4,Calibration!$D$2:$D$4,G221)</f>
        <v>469.55752846436565</v>
      </c>
    </row>
    <row r="222" spans="1:12" x14ac:dyDescent="0.25">
      <c r="A222">
        <v>1100093</v>
      </c>
      <c r="B222">
        <v>14.300999640000001</v>
      </c>
      <c r="C222">
        <v>0.60970002000000001</v>
      </c>
      <c r="D222">
        <v>758.07800293000003</v>
      </c>
      <c r="E222">
        <v>1.07140005</v>
      </c>
      <c r="F222">
        <v>383.98400879000002</v>
      </c>
      <c r="G222">
        <v>1.2620999799999999</v>
      </c>
      <c r="H222">
        <v>9.9000003020963209E+37</v>
      </c>
      <c r="J222" s="2">
        <f>TREND(Calibration!$A$2:$A$4,Calibration!$B$2:$B$4,C222)</f>
        <v>398.01135658498197</v>
      </c>
      <c r="K222" s="2">
        <f>TREND(Calibration!$A$2:$A$4,Calibration!$C$2:$C$4,E222)</f>
        <v>411.60466119599835</v>
      </c>
      <c r="L222" s="2">
        <f>TREND(Calibration!$A$2:$A$4,Calibration!$D$2:$D$4,G222)</f>
        <v>468.68918726339336</v>
      </c>
    </row>
    <row r="223" spans="1:12" x14ac:dyDescent="0.25">
      <c r="A223">
        <v>1105094</v>
      </c>
      <c r="B223">
        <v>14.44999981</v>
      </c>
      <c r="C223">
        <v>0.61559998999999999</v>
      </c>
      <c r="D223">
        <v>839.79602050999995</v>
      </c>
      <c r="E223">
        <v>1.05739999</v>
      </c>
      <c r="F223">
        <v>39.875</v>
      </c>
      <c r="G223">
        <v>1.2663999800000001</v>
      </c>
      <c r="H223">
        <v>9.9000003020963209E+37</v>
      </c>
      <c r="J223" s="2">
        <f>TREND(Calibration!$A$2:$A$4,Calibration!$B$2:$B$4,C223)</f>
        <v>401.65556750366875</v>
      </c>
      <c r="K223" s="2">
        <f>TREND(Calibration!$A$2:$A$4,Calibration!$C$2:$C$4,E223)</f>
        <v>405.95709749899078</v>
      </c>
      <c r="L223" s="2">
        <f>TREND(Calibration!$A$2:$A$4,Calibration!$D$2:$D$4,G223)</f>
        <v>470.46722771319583</v>
      </c>
    </row>
    <row r="224" spans="1:12" x14ac:dyDescent="0.25">
      <c r="A224">
        <v>1110094</v>
      </c>
      <c r="B224">
        <v>14.60900021</v>
      </c>
      <c r="C224">
        <v>0.59890001999999998</v>
      </c>
      <c r="D224">
        <v>855.73297118999994</v>
      </c>
      <c r="E224">
        <v>1.06120002</v>
      </c>
      <c r="F224">
        <v>309.04998778999999</v>
      </c>
      <c r="G224">
        <v>1.26800001</v>
      </c>
      <c r="H224">
        <v>1273.91796875</v>
      </c>
      <c r="J224" s="2">
        <f>TREND(Calibration!$A$2:$A$4,Calibration!$B$2:$B$4,C224)</f>
        <v>391.34056369589644</v>
      </c>
      <c r="K224" s="2">
        <f>TREND(Calibration!$A$2:$A$4,Calibration!$C$2:$C$4,E224)</f>
        <v>407.49001317760502</v>
      </c>
      <c r="L224" s="2">
        <f>TREND(Calibration!$A$2:$A$4,Calibration!$D$2:$D$4,G224)</f>
        <v>471.12883656456734</v>
      </c>
    </row>
    <row r="225" spans="1:12" x14ac:dyDescent="0.25">
      <c r="A225">
        <v>1115094</v>
      </c>
      <c r="B225">
        <v>14.625</v>
      </c>
      <c r="C225">
        <v>0.60110003000000001</v>
      </c>
      <c r="D225">
        <v>817.07000731999995</v>
      </c>
      <c r="E225">
        <v>1.0542000499999999</v>
      </c>
      <c r="F225">
        <v>365.94699097</v>
      </c>
      <c r="G225">
        <v>1.2696000300000001</v>
      </c>
      <c r="H225">
        <v>9.9000003020963209E+37</v>
      </c>
      <c r="J225" s="2">
        <f>TREND(Calibration!$A$2:$A$4,Calibration!$B$2:$B$4,C225)</f>
        <v>392.69943509070356</v>
      </c>
      <c r="K225" s="2">
        <f>TREND(Calibration!$A$2:$A$4,Calibration!$C$2:$C$4,E225)</f>
        <v>404.66625553284194</v>
      </c>
      <c r="L225" s="2">
        <f>TREND(Calibration!$A$2:$A$4,Calibration!$D$2:$D$4,G225)</f>
        <v>471.79044128096109</v>
      </c>
    </row>
    <row r="226" spans="1:12" x14ac:dyDescent="0.25">
      <c r="A226">
        <v>1120093</v>
      </c>
      <c r="B226">
        <v>14.53100014</v>
      </c>
      <c r="C226">
        <v>0.60159998999999997</v>
      </c>
      <c r="D226">
        <v>1181.0310058600001</v>
      </c>
      <c r="E226">
        <v>1.0542000499999999</v>
      </c>
      <c r="F226">
        <v>147.60600281000001</v>
      </c>
      <c r="G226">
        <v>1.26419997</v>
      </c>
      <c r="H226">
        <v>1216.5749511700001</v>
      </c>
      <c r="J226" s="2">
        <f>TREND(Calibration!$A$2:$A$4,Calibration!$B$2:$B$4,C226)</f>
        <v>393.00824338818757</v>
      </c>
      <c r="K226" s="2">
        <f>TREND(Calibration!$A$2:$A$4,Calibration!$C$2:$C$4,E226)</f>
        <v>404.66625553284194</v>
      </c>
      <c r="L226" s="2">
        <f>TREND(Calibration!$A$2:$A$4,Calibration!$D$2:$D$4,G226)</f>
        <v>469.55752846436565</v>
      </c>
    </row>
    <row r="227" spans="1:12" x14ac:dyDescent="0.25">
      <c r="A227">
        <v>1125095</v>
      </c>
      <c r="B227">
        <v>14.397999759999999</v>
      </c>
      <c r="C227">
        <v>0.60000001999999997</v>
      </c>
      <c r="D227">
        <v>1230.05895996</v>
      </c>
      <c r="E227">
        <v>1.05739999</v>
      </c>
      <c r="F227">
        <v>23.509000780000001</v>
      </c>
      <c r="G227">
        <v>1.2653000400000001</v>
      </c>
      <c r="H227">
        <v>1310.9689941399999</v>
      </c>
      <c r="J227" s="2">
        <f>TREND(Calibration!$A$2:$A$4,Calibration!$B$2:$B$4,C227)</f>
        <v>392.01999630496994</v>
      </c>
      <c r="K227" s="2">
        <f>TREND(Calibration!$A$2:$A$4,Calibration!$C$2:$C$4,E227)</f>
        <v>405.95709749899078</v>
      </c>
      <c r="L227" s="2">
        <f>TREND(Calibration!$A$2:$A$4,Calibration!$D$2:$D$4,G227)</f>
        <v>470.01240496613639</v>
      </c>
    </row>
    <row r="228" spans="1:12" x14ac:dyDescent="0.25">
      <c r="A228">
        <v>1130094</v>
      </c>
      <c r="B228">
        <v>14.31700039</v>
      </c>
      <c r="C228">
        <v>0.59240000999999998</v>
      </c>
      <c r="D228">
        <v>1312.8000488299999</v>
      </c>
      <c r="E228">
        <v>1.05519998</v>
      </c>
      <c r="F228">
        <v>-88.861999510000004</v>
      </c>
      <c r="G228">
        <v>1.2620999799999999</v>
      </c>
      <c r="H228">
        <v>1340.77502441</v>
      </c>
      <c r="J228" s="2">
        <f>TREND(Calibration!$A$2:$A$4,Calibration!$B$2:$B$4,C228)</f>
        <v>387.3257284656201</v>
      </c>
      <c r="K228" s="2">
        <f>TREND(Calibration!$A$2:$A$4,Calibration!$C$2:$C$4,E228)</f>
        <v>405.06962297323497</v>
      </c>
      <c r="L228" s="2">
        <f>TREND(Calibration!$A$2:$A$4,Calibration!$D$2:$D$4,G228)</f>
        <v>468.68918726339336</v>
      </c>
    </row>
    <row r="229" spans="1:12" x14ac:dyDescent="0.25">
      <c r="A229">
        <v>1135094</v>
      </c>
      <c r="B229">
        <v>14.272000309999999</v>
      </c>
      <c r="C229">
        <v>0.59130000999999999</v>
      </c>
      <c r="D229">
        <v>990.29199218999997</v>
      </c>
      <c r="E229">
        <v>1.0557999600000001</v>
      </c>
      <c r="F229">
        <v>-25.774000170000001</v>
      </c>
      <c r="G229">
        <v>1.2577999799999999</v>
      </c>
      <c r="H229">
        <v>447.26400756999999</v>
      </c>
      <c r="J229" s="2">
        <f>TREND(Calibration!$A$2:$A$4,Calibration!$B$2:$B$4,C229)</f>
        <v>386.64629585654654</v>
      </c>
      <c r="K229" s="2">
        <f>TREND(Calibration!$A$2:$A$4,Calibration!$C$2:$C$4,E229)</f>
        <v>405.31165231217574</v>
      </c>
      <c r="L229" s="2">
        <f>TREND(Calibration!$A$2:$A$4,Calibration!$D$2:$D$4,G229)</f>
        <v>466.9111468135909</v>
      </c>
    </row>
    <row r="230" spans="1:12" x14ac:dyDescent="0.25">
      <c r="A230">
        <v>1140094</v>
      </c>
      <c r="B230">
        <v>14.26200008</v>
      </c>
      <c r="C230">
        <v>0.59570003000000005</v>
      </c>
      <c r="D230">
        <v>1060.1639404299999</v>
      </c>
      <c r="E230">
        <v>1.04820001</v>
      </c>
      <c r="F230">
        <v>122.35099792</v>
      </c>
      <c r="G230">
        <v>1.25510001</v>
      </c>
      <c r="H230">
        <v>1275.58300781</v>
      </c>
      <c r="J230" s="2">
        <f>TREND(Calibration!$A$2:$A$4,Calibration!$B$2:$B$4,C230)</f>
        <v>389.36403864616085</v>
      </c>
      <c r="K230" s="2">
        <f>TREND(Calibration!$A$2:$A$4,Calibration!$C$2:$C$4,E230)</f>
        <v>402.24586532847189</v>
      </c>
      <c r="L230" s="2">
        <f>TREND(Calibration!$A$2:$A$4,Calibration!$D$2:$D$4,G230)</f>
        <v>465.79471521515995</v>
      </c>
    </row>
    <row r="231" spans="1:12" x14ac:dyDescent="0.25">
      <c r="A231">
        <v>1145094</v>
      </c>
      <c r="B231">
        <v>14.355999949999999</v>
      </c>
      <c r="C231">
        <v>0.59189999000000004</v>
      </c>
      <c r="D231">
        <v>1141.6619873</v>
      </c>
      <c r="E231">
        <v>1.0461000199999999</v>
      </c>
      <c r="F231">
        <v>163.83999634</v>
      </c>
      <c r="G231">
        <v>1.25450003</v>
      </c>
      <c r="H231">
        <v>1102.8280029299999</v>
      </c>
      <c r="J231" s="2">
        <f>TREND(Calibration!$A$2:$A$4,Calibration!$B$2:$B$4,C231)</f>
        <v>387.01688310817565</v>
      </c>
      <c r="K231" s="2">
        <f>TREND(Calibration!$A$2:$A$4,Calibration!$C$2:$C$4,E231)</f>
        <v>401.39873843843867</v>
      </c>
      <c r="L231" s="2">
        <f>TREND(Calibration!$A$2:$A$4,Calibration!$D$2:$D$4,G231)</f>
        <v>465.54662481770117</v>
      </c>
    </row>
    <row r="232" spans="1:12" x14ac:dyDescent="0.25">
      <c r="A232">
        <v>1150095</v>
      </c>
      <c r="B232">
        <v>14.413999560000001</v>
      </c>
      <c r="C232">
        <v>0.59350002000000002</v>
      </c>
      <c r="D232">
        <v>1200.2709960899999</v>
      </c>
      <c r="E232">
        <v>1.04340005</v>
      </c>
      <c r="F232">
        <v>237.98699951</v>
      </c>
      <c r="G232">
        <v>1.2524000399999999</v>
      </c>
      <c r="H232">
        <v>1044.6999511700001</v>
      </c>
      <c r="J232" s="2">
        <f>TREND(Calibration!$A$2:$A$4,Calibration!$B$2:$B$4,C232)</f>
        <v>388.00516725135373</v>
      </c>
      <c r="K232" s="2">
        <f>TREND(Calibration!$A$2:$A$4,Calibration!$C$2:$C$4,E232)</f>
        <v>400.30958220946474</v>
      </c>
      <c r="L232" s="2">
        <f>TREND(Calibration!$A$2:$A$4,Calibration!$D$2:$D$4,G232)</f>
        <v>464.678283616729</v>
      </c>
    </row>
    <row r="233" spans="1:12" x14ac:dyDescent="0.25">
      <c r="A233">
        <v>1155094</v>
      </c>
      <c r="B233">
        <v>14.355999949999999</v>
      </c>
      <c r="C233">
        <v>0.58490001999999996</v>
      </c>
      <c r="D233">
        <v>9.9000003020963209E+37</v>
      </c>
      <c r="E233">
        <v>1.03960001</v>
      </c>
      <c r="F233">
        <v>-9.9000003020963209E+37</v>
      </c>
      <c r="G233">
        <v>1.2496999499999999</v>
      </c>
      <c r="H233">
        <v>1362.1860351600001</v>
      </c>
      <c r="J233" s="2">
        <f>TREND(Calibration!$A$2:$A$4,Calibration!$B$2:$B$4,C233)</f>
        <v>382.69323958041525</v>
      </c>
      <c r="K233" s="2">
        <f>TREND(Calibration!$A$2:$A$4,Calibration!$C$2:$C$4,E233)</f>
        <v>398.77666249689378</v>
      </c>
      <c r="L233" s="2">
        <f>TREND(Calibration!$A$2:$A$4,Calibration!$D$2:$D$4,G233)</f>
        <v>463.56180239856451</v>
      </c>
    </row>
    <row r="234" spans="1:12" x14ac:dyDescent="0.25">
      <c r="A234">
        <v>1160096</v>
      </c>
      <c r="B234">
        <v>14.303999900000001</v>
      </c>
      <c r="C234">
        <v>0.58539998999999998</v>
      </c>
      <c r="D234">
        <v>785.46801758000004</v>
      </c>
      <c r="E234">
        <v>1.04279995</v>
      </c>
      <c r="F234">
        <v>217.83900452</v>
      </c>
      <c r="G234">
        <v>1.24749994</v>
      </c>
      <c r="H234">
        <v>1008.32800293</v>
      </c>
      <c r="J234" s="2">
        <f>TREND(Calibration!$A$2:$A$4,Calibration!$B$2:$B$4,C234)</f>
        <v>383.00205405455932</v>
      </c>
      <c r="K234" s="2">
        <f>TREND(Calibration!$A$2:$A$4,Calibration!$C$2:$C$4,E234)</f>
        <v>400.06750446304261</v>
      </c>
      <c r="L234" s="2">
        <f>TREND(Calibration!$A$2:$A$4,Calibration!$D$2:$D$4,G234)</f>
        <v>462.65210314973433</v>
      </c>
    </row>
    <row r="235" spans="1:12" x14ac:dyDescent="0.25">
      <c r="A235">
        <v>1165095</v>
      </c>
      <c r="B235">
        <v>14.255000109999999</v>
      </c>
      <c r="C235">
        <v>0.58429998000000005</v>
      </c>
      <c r="D235">
        <v>682.72900390999996</v>
      </c>
      <c r="E235">
        <v>1.0308999999999999</v>
      </c>
      <c r="F235">
        <v>445.36401367000002</v>
      </c>
      <c r="G235">
        <v>1.24100006</v>
      </c>
      <c r="H235">
        <v>881.22100829999999</v>
      </c>
      <c r="J235" s="2">
        <f>TREND(Calibration!$A$2:$A$4,Calibration!$B$2:$B$4,C235)</f>
        <v>382.32261526882576</v>
      </c>
      <c r="K235" s="2">
        <f>TREND(Calibration!$A$2:$A$4,Calibration!$C$2:$C$4,E235)</f>
        <v>395.26711606354974</v>
      </c>
      <c r="L235" s="2">
        <f>TREND(Calibration!$A$2:$A$4,Calibration!$D$2:$D$4,G235)</f>
        <v>459.96441720581288</v>
      </c>
    </row>
    <row r="236" spans="1:12" x14ac:dyDescent="0.25">
      <c r="A236">
        <v>1170095</v>
      </c>
      <c r="B236">
        <v>14.190999980000001</v>
      </c>
      <c r="C236">
        <v>0.58270001000000005</v>
      </c>
      <c r="D236">
        <v>1006.97601318</v>
      </c>
      <c r="E236">
        <v>1.0326000500000001</v>
      </c>
      <c r="F236">
        <v>400.73498534999999</v>
      </c>
      <c r="G236">
        <v>1.2323999400000001</v>
      </c>
      <c r="H236">
        <v>933.89801024999997</v>
      </c>
      <c r="J236" s="2">
        <f>TREND(Calibration!$A$2:$A$4,Calibration!$B$2:$B$4,C236)</f>
        <v>381.33436818560818</v>
      </c>
      <c r="K236" s="2">
        <f>TREND(Calibration!$A$2:$A$4,Calibration!$C$2:$C$4,E236)</f>
        <v>395.95290888608753</v>
      </c>
      <c r="L236" s="2">
        <f>TREND(Calibration!$A$2:$A$4,Calibration!$D$2:$D$4,G236)</f>
        <v>456.40828668647453</v>
      </c>
    </row>
    <row r="237" spans="1:12" x14ac:dyDescent="0.25">
      <c r="A237">
        <v>1175094</v>
      </c>
      <c r="B237">
        <v>14.21700001</v>
      </c>
      <c r="C237">
        <v>0.59030002000000004</v>
      </c>
      <c r="D237">
        <v>1075.6899414100001</v>
      </c>
      <c r="E237">
        <v>1.0233999499999999</v>
      </c>
      <c r="F237">
        <v>520.27697753999996</v>
      </c>
      <c r="G237">
        <v>1.2274999600000001</v>
      </c>
      <c r="H237">
        <v>964.10998534999999</v>
      </c>
      <c r="J237" s="2">
        <f>TREND(Calibration!$A$2:$A$4,Calibration!$B$2:$B$4,C237)</f>
        <v>386.02863602495802</v>
      </c>
      <c r="K237" s="2">
        <f>TREND(Calibration!$A$2:$A$4,Calibration!$C$2:$C$4,E237)</f>
        <v>392.24162830808717</v>
      </c>
      <c r="L237" s="2">
        <f>TREND(Calibration!$A$2:$A$4,Calibration!$D$2:$D$4,G237)</f>
        <v>454.38215583921334</v>
      </c>
    </row>
    <row r="238" spans="1:12" x14ac:dyDescent="0.25">
      <c r="A238">
        <v>1180094</v>
      </c>
      <c r="B238">
        <v>14.22000027</v>
      </c>
      <c r="C238">
        <v>0.58759998999999996</v>
      </c>
      <c r="D238">
        <v>1001.3339843700001</v>
      </c>
      <c r="E238">
        <v>1.0292999700000001</v>
      </c>
      <c r="F238">
        <v>598.96600341999999</v>
      </c>
      <c r="G238">
        <v>1.2270000000000001</v>
      </c>
      <c r="H238">
        <v>883.42199706999997</v>
      </c>
      <c r="J238" s="2">
        <f>TREND(Calibration!$A$2:$A$4,Calibration!$B$2:$B$4,C238)</f>
        <v>384.36091927270638</v>
      </c>
      <c r="K238" s="2">
        <f>TREND(Calibration!$A$2:$A$4,Calibration!$C$2:$C$4,E238)</f>
        <v>394.62167087673464</v>
      </c>
      <c r="L238" s="2">
        <f>TREND(Calibration!$A$2:$A$4,Calibration!$D$2:$D$4,G238)</f>
        <v>454.17542348961263</v>
      </c>
    </row>
    <row r="239" spans="1:12" x14ac:dyDescent="0.25">
      <c r="A239">
        <v>1185094</v>
      </c>
      <c r="B239">
        <v>14.274999619999999</v>
      </c>
      <c r="C239">
        <v>0.58160000999999995</v>
      </c>
      <c r="D239">
        <v>9.9000003020963209E+37</v>
      </c>
      <c r="E239">
        <v>1.0298999499999999</v>
      </c>
      <c r="F239">
        <v>277.70401000999999</v>
      </c>
      <c r="G239">
        <v>1.2247999899999999</v>
      </c>
      <c r="H239">
        <v>1195.8210449200001</v>
      </c>
      <c r="J239" s="2">
        <f>TREND(Calibration!$A$2:$A$4,Calibration!$B$2:$B$4,C239)</f>
        <v>380.65493557653457</v>
      </c>
      <c r="K239" s="2">
        <f>TREND(Calibration!$A$2:$A$4,Calibration!$C$2:$C$4,E239)</f>
        <v>394.86370021567529</v>
      </c>
      <c r="L239" s="2">
        <f>TREND(Calibration!$A$2:$A$4,Calibration!$D$2:$D$4,G239)</f>
        <v>453.26572424078233</v>
      </c>
    </row>
    <row r="240" spans="1:12" x14ac:dyDescent="0.25">
      <c r="A240">
        <v>1190095</v>
      </c>
      <c r="B240">
        <v>14.37899971</v>
      </c>
      <c r="C240">
        <v>0.58270001000000005</v>
      </c>
      <c r="D240">
        <v>759.18298340000001</v>
      </c>
      <c r="E240">
        <v>1.02610004</v>
      </c>
      <c r="F240">
        <v>522.80499268000005</v>
      </c>
      <c r="G240">
        <v>1.2237000499999999</v>
      </c>
      <c r="H240">
        <v>1057.3039550799999</v>
      </c>
      <c r="J240" s="2">
        <f>TREND(Calibration!$A$2:$A$4,Calibration!$B$2:$B$4,C240)</f>
        <v>381.33436818560818</v>
      </c>
      <c r="K240" s="2">
        <f>TREND(Calibration!$A$2:$A$4,Calibration!$C$2:$C$4,E240)</f>
        <v>393.33083294454252</v>
      </c>
      <c r="L240" s="2">
        <f>TREND(Calibration!$A$2:$A$4,Calibration!$D$2:$D$4,G240)</f>
        <v>452.81090149372289</v>
      </c>
    </row>
    <row r="241" spans="1:12" x14ac:dyDescent="0.25">
      <c r="A241">
        <v>1195096</v>
      </c>
      <c r="B241">
        <v>14.350000380000001</v>
      </c>
      <c r="C241">
        <v>0.58700001000000002</v>
      </c>
      <c r="D241">
        <v>938.06201171999999</v>
      </c>
      <c r="E241">
        <v>1.02499998</v>
      </c>
      <c r="F241">
        <v>468.23498534999999</v>
      </c>
      <c r="G241">
        <v>1.2270000000000001</v>
      </c>
      <c r="H241">
        <v>855.13201904000005</v>
      </c>
      <c r="J241" s="2">
        <f>TREND(Calibration!$A$2:$A$4,Calibration!$B$2:$B$4,C241)</f>
        <v>383.99033202107739</v>
      </c>
      <c r="K241" s="2">
        <f>TREND(Calibration!$A$2:$A$4,Calibration!$C$2:$C$4,E241)</f>
        <v>392.88707349490232</v>
      </c>
      <c r="L241" s="2">
        <f>TREND(Calibration!$A$2:$A$4,Calibration!$D$2:$D$4,G241)</f>
        <v>454.17542348961263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14" sqref="S1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AVERAGE('10F'!$J2:$J32) + Calibration!$C$11</f>
        <v>404.71299213431212</v>
      </c>
      <c r="C3" s="2">
        <f>'10F'!K32</f>
        <v>555.41518412964535</v>
      </c>
      <c r="D3" s="2">
        <f>'10F'!L32</f>
        <v>576.0745852857483</v>
      </c>
      <c r="E3" s="3">
        <f>(C3-B3)/(7*35314.6667/1400)</f>
        <v>0.85348217088133083</v>
      </c>
      <c r="G3" s="3">
        <f>AVERAGE('9F'!$J2:$J32) + Calibration!$C$11</f>
        <v>394.36010985896019</v>
      </c>
      <c r="H3" s="3">
        <f>'9F'!K32</f>
        <v>617.49778705568463</v>
      </c>
      <c r="I3" s="3">
        <f>'9F'!L32</f>
        <v>574.9581040675838</v>
      </c>
      <c r="J3" s="3">
        <f>(H3-G3)/(7*35314.6667/1400)</f>
        <v>1.2637110755839269</v>
      </c>
      <c r="L3" s="3">
        <f>AVERAGE('8F'!$J2:$J32) + Calibration!$C$11</f>
        <v>395.34638200492839</v>
      </c>
      <c r="M3" s="3">
        <f>'8F'!K32</f>
        <v>537.30274238712332</v>
      </c>
      <c r="N3" s="3">
        <f>'8F'!L32</f>
        <v>586.82548619058991</v>
      </c>
      <c r="O3" s="3">
        <f>(M3-L3)/(7*35314.6667/1400)</f>
        <v>0.80395129642945162</v>
      </c>
      <c r="Q3" s="3">
        <f>AVERAGE('7F'!$J146:$J176) + Calibration!$C$11</f>
        <v>401.87371837715028</v>
      </c>
      <c r="R3" s="3">
        <f>'7F'!K176</f>
        <v>813.34642910818309</v>
      </c>
      <c r="S3" s="3">
        <f>'7F'!L176</f>
        <v>569.16915997111698</v>
      </c>
      <c r="T3" s="3">
        <f>(R3-Q3)/(7*35314.6667/1400)</f>
        <v>2.3303219267309849</v>
      </c>
    </row>
    <row r="4" spans="1:20" x14ac:dyDescent="0.25">
      <c r="A4" s="3">
        <f t="shared" ref="A4:A35" si="0">1/12+A3</f>
        <v>2.5833333333333335</v>
      </c>
      <c r="B4" s="3">
        <f>AVERAGE('10F'!$J3:$J33) + Calibration!$C$11</f>
        <v>405.28283844020211</v>
      </c>
      <c r="C4" s="2">
        <f>'10F'!K33</f>
        <v>553.8823128245557</v>
      </c>
      <c r="D4" s="2">
        <f>'10F'!L33</f>
        <v>575.66106683183546</v>
      </c>
      <c r="E4" s="3">
        <f t="shared" ref="E4:E67" si="1">(C4-B4)/(7*35314.6667/1400)</f>
        <v>0.84157370447080315</v>
      </c>
      <c r="G4" s="3">
        <f>AVERAGE('9F'!$J3:$J33) + Calibration!$C$11</f>
        <v>394.11304285791954</v>
      </c>
      <c r="H4" s="3">
        <f>'9F'!K33</f>
        <v>620.9669898872628</v>
      </c>
      <c r="I4" s="3">
        <f>'9F'!L33</f>
        <v>574.29654483594584</v>
      </c>
      <c r="J4" s="3">
        <f t="shared" ref="J4:J67" si="2">(H4-G4)/(7*35314.6667/1400)</f>
        <v>1.2847576841456825</v>
      </c>
      <c r="L4" s="3">
        <f>AVERAGE('8F'!$J3:$J33) + Calibration!$C$11</f>
        <v>395.2387885712335</v>
      </c>
      <c r="M4" s="3">
        <f>'8F'!K33</f>
        <v>535.12437748773709</v>
      </c>
      <c r="N4" s="3">
        <f>'8F'!L33</f>
        <v>581.24327857870162</v>
      </c>
      <c r="O4" s="3">
        <f t="shared" ref="O4:O67" si="3">(M4-L4)/(7*35314.6667/1400)</f>
        <v>0.79222375283810098</v>
      </c>
      <c r="Q4" s="3">
        <f>AVERAGE('7F'!$J147:$J177) + Calibration!$C$11</f>
        <v>401.44334444312352</v>
      </c>
      <c r="R4" s="3">
        <f>'7F'!K177</f>
        <v>856.91308166281988</v>
      </c>
      <c r="S4" s="3">
        <f>'7F'!L177</f>
        <v>567.14302912385585</v>
      </c>
      <c r="T4" s="3">
        <f t="shared" ref="T4:T67" si="4">(R4-Q4)/(7*35314.6667/1400)</f>
        <v>2.5794933367993322</v>
      </c>
    </row>
    <row r="5" spans="1:20" x14ac:dyDescent="0.25">
      <c r="A5" s="3">
        <f t="shared" si="0"/>
        <v>2.666666666666667</v>
      </c>
      <c r="B5" s="3">
        <f>AVERAGE('10F'!$J4:$J34) + Calibration!$C$11</f>
        <v>405.86464036904664</v>
      </c>
      <c r="C5" s="2">
        <f>'10F'!K34</f>
        <v>560.61898434305579</v>
      </c>
      <c r="D5" s="2">
        <f>'10F'!L34</f>
        <v>573.18006361778134</v>
      </c>
      <c r="E5" s="3">
        <f t="shared" si="1"/>
        <v>0.876431004084822</v>
      </c>
      <c r="G5" s="3">
        <f>AVERAGE('9F'!$J4:$J34) + Calibration!$C$11</f>
        <v>394.01740504717907</v>
      </c>
      <c r="H5" s="3">
        <f>'9F'!K34</f>
        <v>602.24945059364813</v>
      </c>
      <c r="I5" s="3">
        <f>'9F'!L34</f>
        <v>575.41297643437679</v>
      </c>
      <c r="J5" s="3">
        <f t="shared" si="2"/>
        <v>1.1792949785731324</v>
      </c>
      <c r="L5" s="3">
        <f>AVERAGE('8F'!$J4:$J34) + Calibration!$C$11</f>
        <v>395.08935344590435</v>
      </c>
      <c r="M5" s="3">
        <f>'8F'!K34</f>
        <v>548.63816497542268</v>
      </c>
      <c r="N5" s="3">
        <f>'8F'!L34</f>
        <v>578.55553888006898</v>
      </c>
      <c r="O5" s="3">
        <f t="shared" si="3"/>
        <v>0.86960362862220253</v>
      </c>
      <c r="Q5" s="3">
        <f>AVERAGE('7F'!$J148:$J178) + Calibration!$C$11</f>
        <v>401.19627843831813</v>
      </c>
      <c r="R5" s="3">
        <f>'7F'!K178</f>
        <v>861.26980742763533</v>
      </c>
      <c r="S5" s="3">
        <f>'7F'!L178</f>
        <v>565.15820670471908</v>
      </c>
      <c r="T5" s="3">
        <f t="shared" si="4"/>
        <v>2.6055663098715702</v>
      </c>
    </row>
    <row r="6" spans="1:20" x14ac:dyDescent="0.25">
      <c r="A6" s="3">
        <f t="shared" si="0"/>
        <v>2.7500000000000004</v>
      </c>
      <c r="B6" s="3">
        <f>AVERAGE('10F'!$J5:$J35) + Calibration!$C$11</f>
        <v>405.99415098367945</v>
      </c>
      <c r="C6" s="2">
        <f>'10F'!K35</f>
        <v>562.35358575884482</v>
      </c>
      <c r="D6" s="2">
        <f>'10F'!L35</f>
        <v>572.06363201935039</v>
      </c>
      <c r="E6" s="3">
        <f t="shared" si="1"/>
        <v>0.88552122608686745</v>
      </c>
      <c r="G6" s="3">
        <f>AVERAGE('9F'!$J5:$J35) + Calibration!$C$11</f>
        <v>394.23259211381605</v>
      </c>
      <c r="H6" s="3">
        <f>'9F'!K35</f>
        <v>592.0031842343227</v>
      </c>
      <c r="I6" s="3">
        <f>'9F'!L35</f>
        <v>574.75137171798315</v>
      </c>
      <c r="J6" s="3">
        <f t="shared" si="2"/>
        <v>1.1200479041786149</v>
      </c>
      <c r="L6" s="3">
        <f>AVERAGE('8F'!$J5:$J35) + Calibration!$C$11</f>
        <v>395.47788568829679</v>
      </c>
      <c r="M6" s="3">
        <f>'8F'!K35</f>
        <v>533.38978010590483</v>
      </c>
      <c r="N6" s="3">
        <f>'8F'!L35</f>
        <v>578.55553888006898</v>
      </c>
      <c r="O6" s="3">
        <f t="shared" si="3"/>
        <v>0.78104599196235946</v>
      </c>
      <c r="Q6" s="3">
        <f>AVERAGE('7F'!$J149:$J179) + Calibration!$C$11</f>
        <v>400.80973906541413</v>
      </c>
      <c r="R6" s="3">
        <f>'7F'!K179</f>
        <v>833.15312463077169</v>
      </c>
      <c r="S6" s="3">
        <f>'7F'!L179</f>
        <v>565.81981555609059</v>
      </c>
      <c r="T6" s="3">
        <f t="shared" si="4"/>
        <v>2.4485202663139249</v>
      </c>
    </row>
    <row r="7" spans="1:20" x14ac:dyDescent="0.25">
      <c r="A7" s="3">
        <f t="shared" si="0"/>
        <v>2.8333333333333339</v>
      </c>
      <c r="B7" s="3">
        <f>AVERAGE('10F'!$J6:$J36) + Calibration!$C$11</f>
        <v>406.46636660934053</v>
      </c>
      <c r="C7" s="2">
        <f>'10F'!K36</f>
        <v>563.24106028460074</v>
      </c>
      <c r="D7" s="2">
        <f>'10F'!L36</f>
        <v>576.0745852857483</v>
      </c>
      <c r="E7" s="3">
        <f t="shared" si="1"/>
        <v>0.88787299060228819</v>
      </c>
      <c r="G7" s="3">
        <f>AVERAGE('9F'!$J6:$J36) + Calibration!$C$11</f>
        <v>394.10507436867181</v>
      </c>
      <c r="H7" s="3">
        <f>'9F'!K36</f>
        <v>596.35985755769991</v>
      </c>
      <c r="I7" s="3">
        <f>'9F'!L36</f>
        <v>575.41297643437679</v>
      </c>
      <c r="J7" s="3">
        <f t="shared" si="2"/>
        <v>1.1454435343093756</v>
      </c>
      <c r="L7" s="3">
        <f>AVERAGE('8F'!$J6:$J36) + Calibration!$C$11</f>
        <v>395.25074299870539</v>
      </c>
      <c r="M7" s="3">
        <f>'8F'!K36</f>
        <v>541.4577340072824</v>
      </c>
      <c r="N7" s="3">
        <f>'8F'!L36</f>
        <v>579.87875658281189</v>
      </c>
      <c r="O7" s="3">
        <f t="shared" si="3"/>
        <v>0.82802418751740325</v>
      </c>
      <c r="Q7" s="3">
        <f>AVERAGE('7F'!$J150:$J180) + Calibration!$C$11</f>
        <v>400.34748639246629</v>
      </c>
      <c r="R7" s="3">
        <f>'7F'!K180</f>
        <v>873.00859745632783</v>
      </c>
      <c r="S7" s="3">
        <f>'7F'!L180</f>
        <v>565.81981555609059</v>
      </c>
      <c r="T7" s="3">
        <f t="shared" si="4"/>
        <v>2.6768544360287647</v>
      </c>
    </row>
    <row r="8" spans="1:20" x14ac:dyDescent="0.25">
      <c r="A8" s="3">
        <f t="shared" si="0"/>
        <v>2.9166666666666674</v>
      </c>
      <c r="B8" s="3">
        <f>AVERAGE('10F'!$J7:$J37) + Calibration!$C$11</f>
        <v>406.64768067283802</v>
      </c>
      <c r="C8" s="2">
        <f>'10F'!K37</f>
        <v>560.61898434305579</v>
      </c>
      <c r="D8" s="2">
        <f>'10F'!L37</f>
        <v>578.10071613300954</v>
      </c>
      <c r="E8" s="3">
        <f t="shared" si="1"/>
        <v>0.87199635765056083</v>
      </c>
      <c r="G8" s="3">
        <f>AVERAGE('9F'!$J7:$J37) + Calibration!$C$11</f>
        <v>394.20071237865938</v>
      </c>
      <c r="H8" s="3">
        <f>'9F'!K37</f>
        <v>606.80780965420024</v>
      </c>
      <c r="I8" s="3">
        <f>'9F'!L37</f>
        <v>575.66106683183546</v>
      </c>
      <c r="J8" s="3">
        <f t="shared" si="2"/>
        <v>1.2040725123170473</v>
      </c>
      <c r="L8" s="3">
        <f>AVERAGE('8F'!$J7:$J37) + Calibration!$C$11</f>
        <v>395.08935344590429</v>
      </c>
      <c r="M8" s="3">
        <f>'8F'!K37</f>
        <v>525.76563406164894</v>
      </c>
      <c r="N8" s="3">
        <f>'8F'!L37</f>
        <v>581.45006054803594</v>
      </c>
      <c r="O8" s="3">
        <f t="shared" si="3"/>
        <v>0.7400680387321602</v>
      </c>
      <c r="Q8" s="3">
        <f>AVERAGE('7F'!$J151:$J181) + Calibration!$C$11</f>
        <v>400.23989295877124</v>
      </c>
      <c r="R8" s="3">
        <f>'7F'!K181</f>
        <v>840.57558897180945</v>
      </c>
      <c r="S8" s="3">
        <f>'7F'!L181</f>
        <v>566.93624715452154</v>
      </c>
      <c r="T8" s="3">
        <f t="shared" si="4"/>
        <v>2.4937836721139899</v>
      </c>
    </row>
    <row r="9" spans="1:20" x14ac:dyDescent="0.25">
      <c r="A9" s="3">
        <f t="shared" si="0"/>
        <v>3.0000000000000009</v>
      </c>
      <c r="B9" s="3">
        <f>AVERAGE('10F'!$J8:$J38) + Calibration!$C$11</f>
        <v>406.84095035928999</v>
      </c>
      <c r="C9" s="2">
        <f>'10F'!K38</f>
        <v>558.68270122404863</v>
      </c>
      <c r="D9" s="2">
        <f>'10F'!L38</f>
        <v>577.43910728163792</v>
      </c>
      <c r="E9" s="3">
        <f t="shared" si="1"/>
        <v>0.85993591362287225</v>
      </c>
      <c r="G9" s="3">
        <f>AVERAGE('9F'!$J8:$J38) + Calibration!$C$11</f>
        <v>394.20071237865938</v>
      </c>
      <c r="H9" s="3">
        <f>'9F'!K38</f>
        <v>602.89489578046323</v>
      </c>
      <c r="I9" s="3">
        <f>'9F'!L38</f>
        <v>576.98428453457848</v>
      </c>
      <c r="J9" s="3">
        <f t="shared" si="2"/>
        <v>1.181912235925499</v>
      </c>
      <c r="L9" s="3">
        <f>AVERAGE('8F'!$J8:$J38) + Calibration!$C$11</f>
        <v>394.83033201739164</v>
      </c>
      <c r="M9" s="3">
        <f>'8F'!K38</f>
        <v>545.37064788101941</v>
      </c>
      <c r="N9" s="3">
        <f>'8F'!L38</f>
        <v>579.21714773144038</v>
      </c>
      <c r="O9" s="3">
        <f t="shared" si="3"/>
        <v>0.85256540656309099</v>
      </c>
      <c r="Q9" s="3">
        <f>AVERAGE('7F'!$J152:$J182) + Calibration!$C$11</f>
        <v>399.83143620568234</v>
      </c>
      <c r="R9" s="3">
        <f>'7F'!K182</f>
        <v>891.7664803517082</v>
      </c>
      <c r="S9" s="3">
        <f>'7F'!L182</f>
        <v>567.14302912385585</v>
      </c>
      <c r="T9" s="3">
        <f t="shared" si="4"/>
        <v>2.7860098373576085</v>
      </c>
    </row>
    <row r="10" spans="1:20" x14ac:dyDescent="0.25">
      <c r="A10" s="3">
        <f t="shared" si="0"/>
        <v>3.0833333333333344</v>
      </c>
      <c r="B10" s="3">
        <f>AVERAGE('10F'!$J9:$J39) + Calibration!$C$11</f>
        <v>406.92861948153563</v>
      </c>
      <c r="C10" s="2">
        <f>'10F'!K39</f>
        <v>556.06062528250368</v>
      </c>
      <c r="D10" s="2">
        <f>'10F'!L39</f>
        <v>577.19101688417925</v>
      </c>
      <c r="E10" s="3">
        <f t="shared" si="1"/>
        <v>0.84458962655857672</v>
      </c>
      <c r="G10" s="3">
        <f>AVERAGE('9F'!$J9:$J39) + Calibration!$C$11</f>
        <v>394.64304074015809</v>
      </c>
      <c r="H10" s="3">
        <f>'9F'!K39</f>
        <v>585.91190546119958</v>
      </c>
      <c r="I10" s="3">
        <f>'9F'!L39</f>
        <v>577.43910728163792</v>
      </c>
      <c r="J10" s="3">
        <f t="shared" si="2"/>
        <v>1.0832262206854779</v>
      </c>
      <c r="L10" s="3">
        <f>AVERAGE('8F'!$J9:$J39) + Calibration!$C$11</f>
        <v>394.78649745626882</v>
      </c>
      <c r="M10" s="3">
        <f>'8F'!K39</f>
        <v>529.67854793538595</v>
      </c>
      <c r="N10" s="3">
        <f>'8F'!L39</f>
        <v>582.77322863104541</v>
      </c>
      <c r="O10" s="3">
        <f t="shared" si="3"/>
        <v>0.76394350044434722</v>
      </c>
      <c r="Q10" s="3">
        <f>AVERAGE('7F'!$J153:$J183) + Calibration!$C$11</f>
        <v>399.57241477716968</v>
      </c>
      <c r="R10" s="3">
        <f>'7F'!K183</f>
        <v>948.40330616683434</v>
      </c>
      <c r="S10" s="3">
        <f>'7F'!L183</f>
        <v>567.14302912385585</v>
      </c>
      <c r="T10" s="3">
        <f t="shared" si="4"/>
        <v>3.1082320331776745</v>
      </c>
    </row>
    <row r="11" spans="1:20" x14ac:dyDescent="0.25">
      <c r="A11" s="3">
        <f t="shared" si="0"/>
        <v>3.1666666666666679</v>
      </c>
      <c r="B11" s="3">
        <f>AVERAGE('10F'!$J10:$J40) + Calibration!$C$11</f>
        <v>406.74531254854963</v>
      </c>
      <c r="C11" s="2">
        <f>'10F'!K40</f>
        <v>556.9077521725369</v>
      </c>
      <c r="D11" s="2">
        <f>'10F'!L40</f>
        <v>577.43910728163792</v>
      </c>
      <c r="E11" s="3">
        <f t="shared" si="1"/>
        <v>0.85042535386005635</v>
      </c>
      <c r="G11" s="3">
        <f>AVERAGE('9F'!$J10:$J40) + Calibration!$C$11</f>
        <v>394.65499516762998</v>
      </c>
      <c r="H11" s="3">
        <f>'9F'!K40</f>
        <v>567.59773360797794</v>
      </c>
      <c r="I11" s="3">
        <f>'9F'!L40</f>
        <v>577.64584376621656</v>
      </c>
      <c r="J11" s="3">
        <f t="shared" si="2"/>
        <v>0.97943859931912058</v>
      </c>
      <c r="L11" s="3">
        <f>AVERAGE('8F'!$J10:$J40) + Calibration!$C$11</f>
        <v>395.39021676529842</v>
      </c>
      <c r="M11" s="3">
        <f>'8F'!K40</f>
        <v>532.7443833265711</v>
      </c>
      <c r="N11" s="3">
        <f>'8F'!L40</f>
        <v>582.56649214646677</v>
      </c>
      <c r="O11" s="3">
        <f t="shared" si="3"/>
        <v>0.77788737313085088</v>
      </c>
      <c r="Q11" s="3">
        <f>AVERAGE('7F'!$J154:$J184) + Calibration!$C$11</f>
        <v>399.33531052959489</v>
      </c>
      <c r="R11" s="3">
        <f>'7F'!K184</f>
        <v>915.92990163911213</v>
      </c>
      <c r="S11" s="3">
        <f>'7F'!L184</f>
        <v>565.15820670471908</v>
      </c>
      <c r="T11" s="3">
        <f t="shared" si="4"/>
        <v>2.925665959121269</v>
      </c>
    </row>
    <row r="12" spans="1:20" x14ac:dyDescent="0.25">
      <c r="A12" s="3">
        <f t="shared" si="0"/>
        <v>3.2500000000000013</v>
      </c>
      <c r="B12" s="3">
        <f>AVERAGE('10F'!$J11:$J41) + Calibration!$C$11</f>
        <v>406.28305967635453</v>
      </c>
      <c r="C12" s="2">
        <f>'10F'!K41</f>
        <v>547.54900874644864</v>
      </c>
      <c r="D12" s="2">
        <f>'10F'!L41</f>
        <v>581.65679703261435</v>
      </c>
      <c r="E12" s="3">
        <f t="shared" si="1"/>
        <v>0.80004124218504424</v>
      </c>
      <c r="G12" s="3">
        <f>AVERAGE('9F'!$J11:$J41) + Calibration!$C$11</f>
        <v>394.9239795488557</v>
      </c>
      <c r="H12" s="3">
        <f>'9F'!K41</f>
        <v>565.41942115003008</v>
      </c>
      <c r="I12" s="3">
        <f>'9F'!L41</f>
        <v>578.55553888006898</v>
      </c>
      <c r="J12" s="3">
        <f t="shared" si="2"/>
        <v>0.96557865347869398</v>
      </c>
      <c r="L12" s="3">
        <f>AVERAGE('8F'!$J11:$J41) + Calibration!$C$11</f>
        <v>395.91622851006565</v>
      </c>
      <c r="M12" s="3">
        <f>'8F'!K41</f>
        <v>552.14771140876667</v>
      </c>
      <c r="N12" s="3">
        <f>'8F'!L41</f>
        <v>581.90488743007313</v>
      </c>
      <c r="O12" s="3">
        <f t="shared" si="3"/>
        <v>0.88479658735502664</v>
      </c>
      <c r="Q12" s="3">
        <f>AVERAGE('7F'!$J155:$J185) + Calibration!$C$11</f>
        <v>399.05437192014443</v>
      </c>
      <c r="R12" s="3">
        <f>'7F'!K185</f>
        <v>908.99150000991256</v>
      </c>
      <c r="S12" s="3">
        <f>'7F'!L185</f>
        <v>567.59785600589305</v>
      </c>
      <c r="T12" s="3">
        <f t="shared" si="4"/>
        <v>2.887962287293897</v>
      </c>
    </row>
    <row r="13" spans="1:20" x14ac:dyDescent="0.25">
      <c r="A13" s="3">
        <f t="shared" si="0"/>
        <v>3.3333333333333348</v>
      </c>
      <c r="B13" s="3">
        <f>AVERAGE('10F'!$J12:$J42) + Calibration!$C$11</f>
        <v>405.66937900858881</v>
      </c>
      <c r="C13" s="2">
        <f>'10F'!K42</f>
        <v>547.79103808538946</v>
      </c>
      <c r="D13" s="2">
        <f>'10F'!L42</f>
        <v>583.47619139529706</v>
      </c>
      <c r="E13" s="3">
        <f t="shared" si="1"/>
        <v>0.80488744398542289</v>
      </c>
      <c r="G13" s="3">
        <f>AVERAGE('9F'!$J12:$J42) + Calibration!$C$11</f>
        <v>395.26867723012549</v>
      </c>
      <c r="H13" s="3">
        <f>'9F'!K42</f>
        <v>564.97566170038988</v>
      </c>
      <c r="I13" s="3">
        <f>'9F'!L42</f>
        <v>576.98428453457848</v>
      </c>
      <c r="J13" s="3">
        <f t="shared" si="2"/>
        <v>0.96111332955190754</v>
      </c>
      <c r="L13" s="3">
        <f>AVERAGE('8F'!$J12:$J42) + Calibration!$C$11</f>
        <v>396.00190476282268</v>
      </c>
      <c r="M13" s="3">
        <f>'8F'!K42</f>
        <v>563.24106028460074</v>
      </c>
      <c r="N13" s="3">
        <f>'8F'!L42</f>
        <v>581.90488743007313</v>
      </c>
      <c r="O13" s="3">
        <f t="shared" si="3"/>
        <v>0.94713710279348629</v>
      </c>
      <c r="Q13" s="3">
        <f>AVERAGE('7F'!$J156:$J186) + Calibration!$C$11</f>
        <v>398.45264567985055</v>
      </c>
      <c r="R13" s="3">
        <f>'7F'!K186</f>
        <v>856.4694190281424</v>
      </c>
      <c r="S13" s="3">
        <f>'7F'!L186</f>
        <v>570.07885921994716</v>
      </c>
      <c r="T13" s="3">
        <f t="shared" si="4"/>
        <v>2.5939181430716536</v>
      </c>
    </row>
    <row r="14" spans="1:20" x14ac:dyDescent="0.25">
      <c r="A14" s="3">
        <f t="shared" si="0"/>
        <v>3.4166666666666683</v>
      </c>
      <c r="B14" s="3">
        <f>AVERAGE('10F'!$J13:$J43) + Calibration!$C$11</f>
        <v>404.99193807352123</v>
      </c>
      <c r="C14" s="2">
        <f>'10F'!K43</f>
        <v>542.99060127841517</v>
      </c>
      <c r="D14" s="2">
        <f>'10F'!L43</f>
        <v>587.23900464450276</v>
      </c>
      <c r="E14" s="3">
        <f t="shared" si="1"/>
        <v>0.78153739565036828</v>
      </c>
      <c r="G14" s="3">
        <f>AVERAGE('9F'!$J13:$J43) + Calibration!$C$11</f>
        <v>395.82656910854365</v>
      </c>
      <c r="H14" s="3">
        <f>'9F'!K43</f>
        <v>590.47026452175169</v>
      </c>
      <c r="I14" s="3">
        <f>'9F'!L43</f>
        <v>576.98428453457848</v>
      </c>
      <c r="J14" s="3">
        <f t="shared" si="2"/>
        <v>1.1023391332939185</v>
      </c>
      <c r="L14" s="3">
        <f>AVERAGE('8F'!$J13:$J43) + Calibration!$C$11</f>
        <v>396.47611325797232</v>
      </c>
      <c r="M14" s="3">
        <f>'8F'!K43</f>
        <v>567.79946371867754</v>
      </c>
      <c r="N14" s="3">
        <f>'8F'!L43</f>
        <v>584.59262299372801</v>
      </c>
      <c r="O14" s="3">
        <f t="shared" si="3"/>
        <v>0.97026740711504555</v>
      </c>
      <c r="Q14" s="3">
        <f>AVERAGE('7F'!$J157:$J187) + Calibration!$C$11</f>
        <v>398.43072849891274</v>
      </c>
      <c r="R14" s="3">
        <f>'7F'!K187</f>
        <v>825.77096355193191</v>
      </c>
      <c r="S14" s="3">
        <f>'7F'!L187</f>
        <v>570.74046807131867</v>
      </c>
      <c r="T14" s="3">
        <f t="shared" si="4"/>
        <v>2.4201855771897693</v>
      </c>
    </row>
    <row r="15" spans="1:20" x14ac:dyDescent="0.25">
      <c r="A15" s="3">
        <f t="shared" si="0"/>
        <v>3.5000000000000018</v>
      </c>
      <c r="B15" s="3">
        <f>AVERAGE('10F'!$J14:$J44) + Calibration!$C$11</f>
        <v>404.45397070579952</v>
      </c>
      <c r="C15" s="2">
        <f>'10F'!K44</f>
        <v>542.54689023625633</v>
      </c>
      <c r="D15" s="2">
        <f>'10F'!L44</f>
        <v>587.48709504196142</v>
      </c>
      <c r="E15" s="3">
        <f t="shared" si="1"/>
        <v>0.78207120403295094</v>
      </c>
      <c r="G15" s="3">
        <f>AVERAGE('9F'!$J14:$J44) + Calibration!$C$11</f>
        <v>396.37449922973133</v>
      </c>
      <c r="H15" s="3">
        <f>'9F'!K44</f>
        <v>591.55946915820709</v>
      </c>
      <c r="I15" s="3">
        <f>'9F'!L44</f>
        <v>576.32267568320708</v>
      </c>
      <c r="J15" s="3">
        <f t="shared" si="2"/>
        <v>1.1054045707783828</v>
      </c>
      <c r="L15" s="3">
        <f>AVERAGE('8F'!$J14:$J44) + Calibration!$C$11</f>
        <v>396.62754125279002</v>
      </c>
      <c r="M15" s="3">
        <f>'8F'!K44</f>
        <v>555.41518412964535</v>
      </c>
      <c r="N15" s="3">
        <f>'8F'!L44</f>
        <v>585.70905459215896</v>
      </c>
      <c r="O15" s="3">
        <f t="shared" si="3"/>
        <v>0.89927306535703655</v>
      </c>
      <c r="Q15" s="3">
        <f>AVERAGE('7F'!$J158:$J188) + Calibration!$C$11</f>
        <v>398.45065300960908</v>
      </c>
      <c r="R15" s="3">
        <f>'7F'!K188</f>
        <v>717.05586864611382</v>
      </c>
      <c r="S15" s="3">
        <f>'7F'!L188</f>
        <v>570.74046807131867</v>
      </c>
      <c r="T15" s="3">
        <f t="shared" si="4"/>
        <v>1.8043790040159418</v>
      </c>
    </row>
    <row r="16" spans="1:20" x14ac:dyDescent="0.25">
      <c r="A16" s="3">
        <f t="shared" si="0"/>
        <v>3.5833333333333353</v>
      </c>
      <c r="B16" s="3">
        <f>AVERAGE('10F'!$J15:$J45) + Calibration!$C$11</f>
        <v>404.03355832975598</v>
      </c>
      <c r="C16" s="2">
        <f>'10F'!K45</f>
        <v>541.90144504944124</v>
      </c>
      <c r="D16" s="2">
        <f>'10F'!L45</f>
        <v>585.25423184509953</v>
      </c>
      <c r="E16" s="3">
        <f t="shared" si="1"/>
        <v>0.78079676011601862</v>
      </c>
      <c r="G16" s="3">
        <f>AVERAGE('9F'!$J15:$J45) + Calibration!$C$11</f>
        <v>396.98818109297969</v>
      </c>
      <c r="H16" s="3">
        <f>'9F'!K45</f>
        <v>600.27281983891839</v>
      </c>
      <c r="I16" s="3">
        <f>'9F'!L45</f>
        <v>577.19101688417925</v>
      </c>
      <c r="J16" s="3">
        <f t="shared" si="2"/>
        <v>1.1512759866763158</v>
      </c>
      <c r="L16" s="3">
        <f>AVERAGE('8F'!$J15:$J45) + Calibration!$C$11</f>
        <v>396.74509763919809</v>
      </c>
      <c r="M16" s="3">
        <f>'8F'!K45</f>
        <v>554.52770960388955</v>
      </c>
      <c r="N16" s="3">
        <f>'8F'!L45</f>
        <v>584.79935947830654</v>
      </c>
      <c r="O16" s="3">
        <f t="shared" si="3"/>
        <v>0.89358120412158071</v>
      </c>
      <c r="Q16" s="3">
        <f>AVERAGE('7F'!$J159:$J189) + Calibration!$C$11</f>
        <v>398.37493831483533</v>
      </c>
      <c r="R16" s="3">
        <f>'7F'!K189</f>
        <v>779.13842719862851</v>
      </c>
      <c r="S16" s="3">
        <f>'7F'!L189</f>
        <v>570.28559156954793</v>
      </c>
      <c r="T16" s="3">
        <f t="shared" si="4"/>
        <v>2.1564042618235622</v>
      </c>
    </row>
    <row r="17" spans="1:20" x14ac:dyDescent="0.25">
      <c r="A17" s="3">
        <f t="shared" si="0"/>
        <v>3.6666666666666687</v>
      </c>
      <c r="B17" s="3">
        <f>AVERAGE('10F'!$J16:$J46) + Calibration!$C$11</f>
        <v>403.57130545756081</v>
      </c>
      <c r="C17" s="2">
        <f>'10F'!K46</f>
        <v>533.18809436872994</v>
      </c>
      <c r="D17" s="2">
        <f>'10F'!L46</f>
        <v>582.56649214646677</v>
      </c>
      <c r="E17" s="3">
        <f t="shared" si="1"/>
        <v>0.73406774591571666</v>
      </c>
      <c r="G17" s="3">
        <f>AVERAGE('9F'!$J16:$J46) + Calibration!$C$11</f>
        <v>397.68753801350249</v>
      </c>
      <c r="H17" s="3">
        <f>'9F'!K46</f>
        <v>587.0010657241304</v>
      </c>
      <c r="I17" s="3">
        <f>'9F'!L46</f>
        <v>580.78845583164207</v>
      </c>
      <c r="J17" s="3">
        <f t="shared" si="2"/>
        <v>1.0721524250468313</v>
      </c>
      <c r="L17" s="3">
        <f>AVERAGE('8F'!$J16:$J46) + Calibration!$C$11</f>
        <v>397.20735170687573</v>
      </c>
      <c r="M17" s="3">
        <f>'8F'!K46</f>
        <v>548.19440552578249</v>
      </c>
      <c r="N17" s="3">
        <f>'8F'!L46</f>
        <v>583.88966022947636</v>
      </c>
      <c r="O17" s="3">
        <f t="shared" si="3"/>
        <v>0.85509544859392228</v>
      </c>
      <c r="Q17" s="3">
        <f>AVERAGE('7F'!$J160:$J190) + Calibration!$C$11</f>
        <v>398.41877287595815</v>
      </c>
      <c r="R17" s="3">
        <f>'7F'!K190</f>
        <v>663.88829407004721</v>
      </c>
      <c r="S17" s="3">
        <f>'7F'!L190</f>
        <v>570.74046807131867</v>
      </c>
      <c r="T17" s="3">
        <f t="shared" si="4"/>
        <v>1.5034519422157764</v>
      </c>
    </row>
    <row r="18" spans="1:20" x14ac:dyDescent="0.25">
      <c r="A18" s="3">
        <f t="shared" si="0"/>
        <v>3.7500000000000022</v>
      </c>
      <c r="B18" s="3">
        <f>AVERAGE('10F'!$J17:$J47) + Calibration!$C$11</f>
        <v>403.03333808983911</v>
      </c>
      <c r="C18" s="2">
        <f>'10F'!K47</f>
        <v>534.47898474236013</v>
      </c>
      <c r="D18" s="2">
        <f>'10F'!L47</f>
        <v>584.13780024666846</v>
      </c>
      <c r="E18" s="3">
        <f t="shared" si="1"/>
        <v>0.74442524274210975</v>
      </c>
      <c r="G18" s="3">
        <f>AVERAGE('9F'!$J17:$J47) + Calibration!$C$11</f>
        <v>398.33309881491914</v>
      </c>
      <c r="H18" s="3">
        <f>'9F'!K47</f>
        <v>561.26442952987099</v>
      </c>
      <c r="I18" s="3">
        <f>'9F'!L47</f>
        <v>581.65679703261435</v>
      </c>
      <c r="J18" s="3">
        <f t="shared" si="2"/>
        <v>0.92274029993861917</v>
      </c>
      <c r="L18" s="3">
        <f>AVERAGE('8F'!$J17:$J47) + Calibration!$C$11</f>
        <v>397.67956733253681</v>
      </c>
      <c r="M18" s="3">
        <f>'8F'!K47</f>
        <v>528.387705969237</v>
      </c>
      <c r="N18" s="3">
        <f>'8F'!L47</f>
        <v>583.22810099783828</v>
      </c>
      <c r="O18" s="3">
        <f t="shared" si="3"/>
        <v>0.74024846247069453</v>
      </c>
      <c r="Q18" s="3">
        <f>AVERAGE('7F'!$J161:$J191) + Calibration!$C$11</f>
        <v>398.58016242875919</v>
      </c>
      <c r="R18" s="3">
        <f>'7F'!K191</f>
        <v>662.35537839143308</v>
      </c>
      <c r="S18" s="3">
        <f>'7F'!L191</f>
        <v>567.14302912385585</v>
      </c>
      <c r="T18" s="3">
        <f t="shared" si="4"/>
        <v>1.4938564659463365</v>
      </c>
    </row>
    <row r="19" spans="1:20" x14ac:dyDescent="0.25">
      <c r="A19" s="3">
        <f t="shared" si="0"/>
        <v>3.8333333333333357</v>
      </c>
      <c r="B19" s="3">
        <f>AVERAGE('10F'!$J18:$J48) + Calibration!$C$11</f>
        <v>402.66672302838447</v>
      </c>
      <c r="C19" s="2">
        <f>'10F'!K48</f>
        <v>535.36645523415928</v>
      </c>
      <c r="D19" s="2">
        <f>'10F'!L48</f>
        <v>579.67202009823336</v>
      </c>
      <c r="E19" s="3">
        <f t="shared" si="1"/>
        <v>0.75152759239137767</v>
      </c>
      <c r="G19" s="3">
        <f>AVERAGE('9F'!$J18:$J48) + Calibration!$C$11</f>
        <v>398.96670399338137</v>
      </c>
      <c r="H19" s="3">
        <f>'9F'!K48</f>
        <v>588.73566310596266</v>
      </c>
      <c r="I19" s="3">
        <f>'9F'!L48</f>
        <v>579.67202009823336</v>
      </c>
      <c r="J19" s="3">
        <f t="shared" si="2"/>
        <v>1.0747317012768594</v>
      </c>
      <c r="L19" s="3">
        <f>AVERAGE('8F'!$J18:$J48) + Calibration!$C$11</f>
        <v>398.1637385811523</v>
      </c>
      <c r="M19" s="3">
        <f>'8F'!K48</f>
        <v>528.387705969237</v>
      </c>
      <c r="N19" s="3">
        <f>'8F'!L48</f>
        <v>580.12684698027067</v>
      </c>
      <c r="O19" s="3">
        <f t="shared" si="3"/>
        <v>0.73750642187476567</v>
      </c>
      <c r="Q19" s="3">
        <f>AVERAGE('7F'!$J162:$J192) + Calibration!$C$11</f>
        <v>398.27929910936524</v>
      </c>
      <c r="R19" s="3">
        <f>'7F'!K192</f>
        <v>681.75870647362854</v>
      </c>
      <c r="S19" s="3">
        <f>'7F'!L192</f>
        <v>566.93624715452154</v>
      </c>
      <c r="T19" s="3">
        <f t="shared" si="4"/>
        <v>1.6054485790418815</v>
      </c>
    </row>
    <row r="20" spans="1:20" x14ac:dyDescent="0.25">
      <c r="A20" s="3">
        <f t="shared" si="0"/>
        <v>3.9166666666666692</v>
      </c>
      <c r="B20" s="3">
        <f>AVERAGE('10F'!$J19:$J49) + Calibration!$C$11</f>
        <v>402.58104677562739</v>
      </c>
      <c r="C20" s="2">
        <f>'10F'!K49</f>
        <v>535.12437748773709</v>
      </c>
      <c r="D20" s="2">
        <f>'10F'!L49</f>
        <v>578.10071613300954</v>
      </c>
      <c r="E20" s="3">
        <f t="shared" si="1"/>
        <v>0.75064183297026388</v>
      </c>
      <c r="G20" s="3">
        <f>AVERAGE('9F'!$J19:$J49) + Calibration!$C$11</f>
        <v>399.55846748020923</v>
      </c>
      <c r="H20" s="3">
        <f>'9F'!K49</f>
        <v>598.33648831242976</v>
      </c>
      <c r="I20" s="3">
        <f>'9F'!L49</f>
        <v>579.67202009823336</v>
      </c>
      <c r="J20" s="3">
        <f t="shared" si="2"/>
        <v>1.1257533450384825</v>
      </c>
      <c r="L20" s="3">
        <f>AVERAGE('8F'!$J19:$J49) + Calibration!$C$11</f>
        <v>398.28328644231914</v>
      </c>
      <c r="M20" s="3">
        <f>'8F'!K49</f>
        <v>529.27518049499281</v>
      </c>
      <c r="N20" s="3">
        <f>'8F'!L49</f>
        <v>576.98428453457848</v>
      </c>
      <c r="O20" s="3">
        <f t="shared" si="3"/>
        <v>0.74185547418842646</v>
      </c>
      <c r="Q20" s="3">
        <f>AVERAGE('7F'!$J163:$J193) + Calibration!$C$11</f>
        <v>398.18366129862477</v>
      </c>
      <c r="R20" s="3">
        <f>'7F'!K193</f>
        <v>823.35057334756186</v>
      </c>
      <c r="S20" s="3">
        <f>'7F'!L193</f>
        <v>570.49232805412657</v>
      </c>
      <c r="T20" s="3">
        <f t="shared" si="4"/>
        <v>2.4078772463619886</v>
      </c>
    </row>
    <row r="21" spans="1:20" x14ac:dyDescent="0.25">
      <c r="A21" s="3">
        <f t="shared" si="0"/>
        <v>4.0000000000000027</v>
      </c>
      <c r="B21" s="3">
        <f>AVERAGE('10F'!$J20:$J50) + Calibration!$C$11</f>
        <v>402.56112226493099</v>
      </c>
      <c r="C21" s="2">
        <f>'10F'!K50</f>
        <v>534.92269578451908</v>
      </c>
      <c r="D21" s="2">
        <f>'10F'!L50</f>
        <v>578.55553888006898</v>
      </c>
      <c r="E21" s="3">
        <f t="shared" si="1"/>
        <v>0.74961247486211202</v>
      </c>
      <c r="G21" s="3">
        <f>AVERAGE('9F'!$J20:$J50) + Calibration!$C$11</f>
        <v>400.15023096703709</v>
      </c>
      <c r="H21" s="3">
        <f>'9F'!K50</f>
        <v>583.7335930032516</v>
      </c>
      <c r="I21" s="3">
        <f>'9F'!L50</f>
        <v>579.21714773144038</v>
      </c>
      <c r="J21" s="3">
        <f t="shared" si="2"/>
        <v>1.0397003805572629</v>
      </c>
      <c r="L21" s="3">
        <f>AVERAGE('8F'!$J20:$J50) + Calibration!$C$11</f>
        <v>398.20956461703395</v>
      </c>
      <c r="M21" s="3">
        <f>'8F'!K50</f>
        <v>534.92269578451908</v>
      </c>
      <c r="N21" s="3">
        <f>'8F'!L50</f>
        <v>576.32267568320708</v>
      </c>
      <c r="O21" s="3">
        <f t="shared" si="3"/>
        <v>0.77425695294745689</v>
      </c>
      <c r="Q21" s="3">
        <f>AVERAGE('7F'!$J164:$J194) + Calibration!$C$11</f>
        <v>398.22749585974753</v>
      </c>
      <c r="R21" s="3">
        <f>'7F'!K194</f>
        <v>913.99366692758633</v>
      </c>
      <c r="S21" s="3">
        <f>'7F'!L194</f>
        <v>568.71428760432411</v>
      </c>
      <c r="T21" s="3">
        <f t="shared" si="4"/>
        <v>2.9209743104716246</v>
      </c>
    </row>
    <row r="22" spans="1:20" x14ac:dyDescent="0.25">
      <c r="A22" s="3">
        <f t="shared" si="0"/>
        <v>4.0833333333333357</v>
      </c>
      <c r="B22" s="3">
        <f>AVERAGE('10F'!$J21:$J51) + Calibration!$C$11</f>
        <v>402.30210083641833</v>
      </c>
      <c r="C22" s="2">
        <f>'10F'!K51</f>
        <v>534.03522125876316</v>
      </c>
      <c r="D22" s="2">
        <f>'10F'!L51</f>
        <v>583.02131902850408</v>
      </c>
      <c r="E22" s="3">
        <f t="shared" si="1"/>
        <v>0.74605331287096532</v>
      </c>
      <c r="G22" s="3">
        <f>AVERAGE('9F'!$J21:$J51) + Calibration!$C$11</f>
        <v>400.60052941176031</v>
      </c>
      <c r="H22" s="3">
        <f>'9F'!K51</f>
        <v>589.38110829277775</v>
      </c>
      <c r="I22" s="3">
        <f>'9F'!L51</f>
        <v>581.24327857870162</v>
      </c>
      <c r="J22" s="3">
        <f t="shared" si="2"/>
        <v>1.0691341389951017</v>
      </c>
      <c r="L22" s="3">
        <f>AVERAGE('8F'!$J21:$J51) + Calibration!$C$11</f>
        <v>398.14381287497326</v>
      </c>
      <c r="M22" s="3">
        <f>'8F'!K51</f>
        <v>527.29850133278171</v>
      </c>
      <c r="N22" s="3">
        <f>'8F'!L51</f>
        <v>579.87875658281189</v>
      </c>
      <c r="O22" s="3">
        <f t="shared" si="3"/>
        <v>0.73145070038454274</v>
      </c>
      <c r="Q22" s="3">
        <f>AVERAGE('7F'!$J165:$J195) + Calibration!$C$11</f>
        <v>398.18565416811333</v>
      </c>
      <c r="R22" s="3">
        <f>'7F'!K195</f>
        <v>847.11062316061611</v>
      </c>
      <c r="S22" s="3">
        <f>'7F'!L195</f>
        <v>566.93624715452154</v>
      </c>
      <c r="T22" s="3">
        <f t="shared" si="4"/>
        <v>2.5424278972028511</v>
      </c>
    </row>
    <row r="23" spans="1:20" x14ac:dyDescent="0.25">
      <c r="A23" s="3">
        <f t="shared" si="0"/>
        <v>4.1666666666666687</v>
      </c>
      <c r="B23" s="3">
        <f>AVERAGE('10F'!$J22:$J52) + Calibration!$C$11</f>
        <v>402.04307940790562</v>
      </c>
      <c r="C23" s="2">
        <f>'10F'!K52</f>
        <v>536.01185201349301</v>
      </c>
      <c r="D23" s="2">
        <f>'10F'!L52</f>
        <v>580.54036543418351</v>
      </c>
      <c r="E23" s="3">
        <f t="shared" si="1"/>
        <v>0.75871463685985951</v>
      </c>
      <c r="G23" s="3">
        <f>AVERAGE('9F'!$J22:$J52) + Calibration!$C$11</f>
        <v>401.07473790690989</v>
      </c>
      <c r="H23" s="3">
        <f>'9F'!K52</f>
        <v>566.95233682864421</v>
      </c>
      <c r="I23" s="3">
        <f>'9F'!L52</f>
        <v>585.25423184509953</v>
      </c>
      <c r="J23" s="3">
        <f t="shared" si="2"/>
        <v>0.93942610491484158</v>
      </c>
      <c r="L23" s="3">
        <f>AVERAGE('8F'!$J22:$J52) + Calibration!$C$11</f>
        <v>397.8947532036911</v>
      </c>
      <c r="M23" s="3">
        <f>'8F'!K52</f>
        <v>538.39189861609714</v>
      </c>
      <c r="N23" s="3">
        <f>'8F'!L52</f>
        <v>579.67202009823336</v>
      </c>
      <c r="O23" s="3">
        <f t="shared" si="3"/>
        <v>0.79568722313557061</v>
      </c>
      <c r="Q23" s="3">
        <f>AVERAGE('7F'!$J166:$J196) + Calibration!$C$11</f>
        <v>397.96050554349301</v>
      </c>
      <c r="R23" s="3">
        <f>'7F'!K196</f>
        <v>739.48464011024737</v>
      </c>
      <c r="S23" s="3">
        <f>'7F'!L196</f>
        <v>566.02654790569136</v>
      </c>
      <c r="T23" s="3">
        <f t="shared" si="4"/>
        <v>1.9341773063753951</v>
      </c>
    </row>
    <row r="24" spans="1:20" x14ac:dyDescent="0.25">
      <c r="A24" s="3">
        <f t="shared" si="0"/>
        <v>4.2500000000000018</v>
      </c>
      <c r="B24" s="3">
        <f>AVERAGE('10F'!$J23:$J53) + Calibration!$C$11</f>
        <v>401.95740315514848</v>
      </c>
      <c r="C24" s="2">
        <f>'10F'!K53</f>
        <v>533.6318578523269</v>
      </c>
      <c r="D24" s="2">
        <f>'10F'!L53</f>
        <v>579.87875658281189</v>
      </c>
      <c r="E24" s="3">
        <f t="shared" si="1"/>
        <v>0.74572106720281406</v>
      </c>
      <c r="G24" s="3">
        <f>AVERAGE('9F'!$J23:$J53) + Calibration!$C$11</f>
        <v>401.44135276911749</v>
      </c>
      <c r="H24" s="3">
        <f>'9F'!K53</f>
        <v>591.1157097085669</v>
      </c>
      <c r="I24" s="3">
        <f>'9F'!L53</f>
        <v>587.23900464450276</v>
      </c>
      <c r="J24" s="3">
        <f t="shared" si="2"/>
        <v>1.0741959342317644</v>
      </c>
      <c r="L24" s="3">
        <f>AVERAGE('8F'!$J23:$J53) + Calibration!$C$11</f>
        <v>397.69152195925568</v>
      </c>
      <c r="M24" s="3">
        <f>'8F'!K53</f>
        <v>542.10312675265936</v>
      </c>
      <c r="N24" s="3">
        <f>'8F'!L53</f>
        <v>579.67202009823336</v>
      </c>
      <c r="O24" s="3">
        <f t="shared" si="3"/>
        <v>0.81785625230552528</v>
      </c>
      <c r="Q24" s="3">
        <f>AVERAGE('7F'!$J167:$J197) + Calibration!$C$11</f>
        <v>397.49825287054506</v>
      </c>
      <c r="R24" s="3">
        <f>'7F'!K197</f>
        <v>757.79881196346901</v>
      </c>
      <c r="S24" s="3">
        <f>'7F'!L197</f>
        <v>564.70338395765964</v>
      </c>
      <c r="T24" s="3">
        <f t="shared" si="4"/>
        <v>2.0405151330108628</v>
      </c>
    </row>
    <row r="25" spans="1:20" x14ac:dyDescent="0.25">
      <c r="A25" s="3">
        <f t="shared" si="0"/>
        <v>4.3333333333333348</v>
      </c>
      <c r="B25" s="3">
        <f>AVERAGE('10F'!$J24:$J54) + Calibration!$C$11</f>
        <v>401.88368132986346</v>
      </c>
      <c r="C25" s="2">
        <f>'10F'!K54</f>
        <v>533.6318578523269</v>
      </c>
      <c r="D25" s="2">
        <f>'10F'!L54</f>
        <v>583.22810099783828</v>
      </c>
      <c r="E25" s="3">
        <f t="shared" si="1"/>
        <v>0.74613858112648379</v>
      </c>
      <c r="G25" s="3">
        <f>AVERAGE('9F'!$J24:$J54) + Calibration!$C$11</f>
        <v>401.68841977015819</v>
      </c>
      <c r="H25" s="3">
        <f>'9F'!K54</f>
        <v>595.06901962550785</v>
      </c>
      <c r="I25" s="3">
        <f>'9F'!L54</f>
        <v>583.02131902850408</v>
      </c>
      <c r="J25" s="3">
        <f t="shared" si="2"/>
        <v>1.0951857566609833</v>
      </c>
      <c r="L25" s="3">
        <f>AVERAGE('8F'!$J24:$J54) + Calibration!$C$11</f>
        <v>397.44445495821492</v>
      </c>
      <c r="M25" s="3">
        <f>'8F'!K54</f>
        <v>552.99483829879989</v>
      </c>
      <c r="N25" s="3">
        <f>'8F'!L54</f>
        <v>580.54036543418351</v>
      </c>
      <c r="O25" s="3">
        <f t="shared" si="3"/>
        <v>0.88093926901246933</v>
      </c>
      <c r="Q25" s="3">
        <f>AVERAGE('7F'!$J168:$J198) + Calibration!$C$11</f>
        <v>397.17547237021319</v>
      </c>
      <c r="R25" s="3">
        <f>'7F'!K198</f>
        <v>780.22763183508391</v>
      </c>
      <c r="S25" s="3">
        <f>'7F'!L198</f>
        <v>565.81981555609059</v>
      </c>
      <c r="T25" s="3">
        <f t="shared" si="4"/>
        <v>2.1693658485802483</v>
      </c>
    </row>
    <row r="26" spans="1:20" x14ac:dyDescent="0.25">
      <c r="A26" s="3">
        <f t="shared" si="0"/>
        <v>4.4166666666666679</v>
      </c>
      <c r="B26" s="3">
        <f>AVERAGE('10F'!$J25:$J55) + Calibration!$C$11</f>
        <v>401.43139021489878</v>
      </c>
      <c r="C26" s="2">
        <f>'10F'!K55</f>
        <v>534.92269578451908</v>
      </c>
      <c r="D26" s="2">
        <f>'10F'!L55</f>
        <v>584.79935947830654</v>
      </c>
      <c r="E26" s="3">
        <f t="shared" si="1"/>
        <v>0.75601056469617078</v>
      </c>
      <c r="G26" s="3">
        <f>AVERAGE('9F'!$J25:$J55) + Calibration!$C$11</f>
        <v>401.88168945661027</v>
      </c>
      <c r="H26" s="3">
        <f>'9F'!K55</f>
        <v>604.42776305159612</v>
      </c>
      <c r="I26" s="3">
        <f>'9F'!L55</f>
        <v>582.56649214646677</v>
      </c>
      <c r="J26" s="3">
        <f t="shared" si="2"/>
        <v>1.1470932194582248</v>
      </c>
      <c r="L26" s="3">
        <f>AVERAGE('8F'!$J25:$J55) + Calibration!$C$11</f>
        <v>397.44445495821486</v>
      </c>
      <c r="M26" s="3">
        <f>'8F'!K55</f>
        <v>552.14771140876667</v>
      </c>
      <c r="N26" s="3">
        <f>'8F'!L55</f>
        <v>578.3074484826102</v>
      </c>
      <c r="O26" s="3">
        <f t="shared" si="3"/>
        <v>0.87614167657174458</v>
      </c>
      <c r="Q26" s="3">
        <f>AVERAGE('7F'!$J169:$J199) + Calibration!$C$11</f>
        <v>396.84272911641534</v>
      </c>
      <c r="R26" s="3">
        <f>'7F'!K199</f>
        <v>771.2722518154319</v>
      </c>
      <c r="S26" s="3">
        <f>'7F'!L199</f>
        <v>568.25946072228669</v>
      </c>
      <c r="T26" s="3">
        <f t="shared" si="4"/>
        <v>2.1205326720470876</v>
      </c>
    </row>
    <row r="27" spans="1:20" x14ac:dyDescent="0.25">
      <c r="A27" s="3">
        <f t="shared" si="0"/>
        <v>4.5000000000000009</v>
      </c>
      <c r="B27" s="3">
        <f>AVERAGE('10F'!$J26:$J56) + Calibration!$C$11</f>
        <v>400.75195780507232</v>
      </c>
      <c r="C27" s="2">
        <f>'10F'!K56</f>
        <v>540.81228882046719</v>
      </c>
      <c r="D27" s="2">
        <f>'10F'!L56</f>
        <v>584.13780024666846</v>
      </c>
      <c r="E27" s="3">
        <f t="shared" si="1"/>
        <v>0.79321338188019686</v>
      </c>
      <c r="G27" s="3">
        <f>AVERAGE('9F'!$J26:$J56) + Calibration!$C$11</f>
        <v>402.1088309507191</v>
      </c>
      <c r="H27" s="3">
        <f>'9F'!K56</f>
        <v>623.38738009163274</v>
      </c>
      <c r="I27" s="3">
        <f>'9F'!L56</f>
        <v>581.90488743007313</v>
      </c>
      <c r="J27" s="3">
        <f t="shared" si="2"/>
        <v>1.2531821467872646</v>
      </c>
      <c r="L27" s="3">
        <f>AVERAGE('8F'!$J26:$J56) + Calibration!$C$11</f>
        <v>397.77918968677159</v>
      </c>
      <c r="M27" s="3">
        <f>'8F'!K56</f>
        <v>554.97146905352974</v>
      </c>
      <c r="N27" s="3">
        <f>'8F'!L56</f>
        <v>576.0745852857483</v>
      </c>
      <c r="O27" s="3">
        <f t="shared" si="3"/>
        <v>0.89023793259675954</v>
      </c>
      <c r="Q27" s="3">
        <f>AVERAGE('7F'!$J170:$J200) + Calibration!$C$11</f>
        <v>396.55182894898155</v>
      </c>
      <c r="R27" s="3">
        <f>'7F'!K200</f>
        <v>796.76685867075048</v>
      </c>
      <c r="S27" s="3">
        <f>'7F'!L200</f>
        <v>567.59785600589305</v>
      </c>
      <c r="T27" s="3">
        <f t="shared" si="4"/>
        <v>2.2665655214679905</v>
      </c>
    </row>
    <row r="28" spans="1:20" x14ac:dyDescent="0.25">
      <c r="A28" s="3">
        <f t="shared" si="0"/>
        <v>4.5833333333333339</v>
      </c>
      <c r="B28" s="3">
        <f>AVERAGE('10F'!$J27:$J57) + Calibration!$C$11</f>
        <v>400.11835262661015</v>
      </c>
      <c r="C28" s="2">
        <f>'10F'!K57</f>
        <v>539.72313259149325</v>
      </c>
      <c r="D28" s="2">
        <f>'10F'!L57</f>
        <v>583.02131902850408</v>
      </c>
      <c r="E28" s="3">
        <f t="shared" si="1"/>
        <v>0.79063342803619374</v>
      </c>
      <c r="G28" s="3">
        <f>AVERAGE('9F'!$J27:$J57) + Calibration!$C$11</f>
        <v>402.33597244482792</v>
      </c>
      <c r="H28" s="3">
        <f>'9F'!K57</f>
        <v>612.89908439336659</v>
      </c>
      <c r="I28" s="3">
        <f>'9F'!L57</f>
        <v>580.99518818124284</v>
      </c>
      <c r="J28" s="3">
        <f t="shared" si="2"/>
        <v>1.1924966685217995</v>
      </c>
      <c r="L28" s="3">
        <f>AVERAGE('8F'!$J27:$J57) + Calibration!$C$11</f>
        <v>398.00433950687443</v>
      </c>
      <c r="M28" s="3">
        <f>'8F'!K57</f>
        <v>557.59354499507458</v>
      </c>
      <c r="N28" s="3">
        <f>'8F'!L57</f>
        <v>579.01041538183972</v>
      </c>
      <c r="O28" s="3">
        <f t="shared" si="3"/>
        <v>0.90381261045966566</v>
      </c>
      <c r="Q28" s="3">
        <f>AVERAGE('7F'!$J171:$J201) + Calibration!$C$11</f>
        <v>396.35855926252952</v>
      </c>
      <c r="R28" s="3">
        <f>'7F'!K201</f>
        <v>835.77520057231663</v>
      </c>
      <c r="S28" s="3">
        <f>'7F'!L201</f>
        <v>571.60880927229096</v>
      </c>
      <c r="T28" s="3">
        <f t="shared" si="4"/>
        <v>2.488578725902499</v>
      </c>
    </row>
    <row r="29" spans="1:20" x14ac:dyDescent="0.25">
      <c r="A29" s="3">
        <f t="shared" si="0"/>
        <v>4.666666666666667</v>
      </c>
      <c r="B29" s="3">
        <f>AVERAGE('10F'!$J28:$J58) + Calibration!$C$11</f>
        <v>399.7636919926274</v>
      </c>
      <c r="C29" s="2">
        <f>'10F'!K58</f>
        <v>538.39189861609714</v>
      </c>
      <c r="D29" s="2">
        <f>'10F'!L58</f>
        <v>579.01041538183972</v>
      </c>
      <c r="E29" s="3">
        <f t="shared" si="1"/>
        <v>0.7851027325339005</v>
      </c>
      <c r="G29" s="3">
        <f>AVERAGE('9F'!$J28:$J58) + Calibration!$C$11</f>
        <v>402.77830080632663</v>
      </c>
      <c r="H29" s="3">
        <f>'9F'!K58</f>
        <v>587.84819261416362</v>
      </c>
      <c r="I29" s="3">
        <f>'9F'!L58</f>
        <v>581.65679703261435</v>
      </c>
      <c r="J29" s="3">
        <f t="shared" si="2"/>
        <v>1.0481191476618805</v>
      </c>
      <c r="L29" s="3">
        <f>AVERAGE('8F'!$J28:$J58) + Calibration!$C$11</f>
        <v>398.3052026270214</v>
      </c>
      <c r="M29" s="3">
        <f>'8F'!K58</f>
        <v>518.38346894885228</v>
      </c>
      <c r="N29" s="3">
        <f>'8F'!L58</f>
        <v>582.1116197796739</v>
      </c>
      <c r="O29" s="3">
        <f t="shared" si="3"/>
        <v>0.68004756970752256</v>
      </c>
      <c r="Q29" s="3">
        <f>AVERAGE('7F'!$J172:$J202) + Calibration!$C$11</f>
        <v>395.90826081780631</v>
      </c>
      <c r="R29" s="3">
        <f>'7F'!K202</f>
        <v>792.85389638953222</v>
      </c>
      <c r="S29" s="3">
        <f>'7F'!L202</f>
        <v>571.19529081837823</v>
      </c>
      <c r="T29" s="3">
        <f t="shared" si="4"/>
        <v>2.2480497349376138</v>
      </c>
    </row>
    <row r="30" spans="1:20" x14ac:dyDescent="0.25">
      <c r="A30" s="3">
        <f t="shared" si="0"/>
        <v>4.75</v>
      </c>
      <c r="B30" s="3">
        <f>AVERAGE('10F'!$J29:$J59) + Calibration!$C$11</f>
        <v>399.29147636696638</v>
      </c>
      <c r="C30" s="2">
        <f>'10F'!K59</f>
        <v>539.27936910789629</v>
      </c>
      <c r="D30" s="2">
        <f>'10F'!L59</f>
        <v>579.67202009823336</v>
      </c>
      <c r="E30" s="3">
        <f t="shared" si="1"/>
        <v>0.79280313717886453</v>
      </c>
      <c r="G30" s="3">
        <f>AVERAGE('9F'!$J29:$J59) + Calibration!$C$11</f>
        <v>403.02536780736745</v>
      </c>
      <c r="H30" s="3">
        <f>'9F'!K59</f>
        <v>554.72943971458892</v>
      </c>
      <c r="I30" s="3">
        <f>'9F'!L59</f>
        <v>581.90488743007313</v>
      </c>
      <c r="J30" s="3">
        <f t="shared" si="2"/>
        <v>0.8591561868384926</v>
      </c>
      <c r="L30" s="3">
        <f>AVERAGE('8F'!$J29:$J59) + Calibration!$C$11</f>
        <v>398.54230687459625</v>
      </c>
      <c r="M30" s="3">
        <f>'8F'!K59</f>
        <v>530.76770416435988</v>
      </c>
      <c r="N30" s="3">
        <f>'8F'!L59</f>
        <v>582.77322863104541</v>
      </c>
      <c r="O30" s="3">
        <f t="shared" si="3"/>
        <v>0.74884125857975958</v>
      </c>
      <c r="Q30" s="3">
        <f>AVERAGE('7F'!$J173:$J203) + Calibration!$C$11</f>
        <v>395.68111832746195</v>
      </c>
      <c r="R30" s="3">
        <f>'7F'!K203</f>
        <v>783.49510052200583</v>
      </c>
      <c r="S30" s="3">
        <f>'7F'!L203</f>
        <v>572.31172241680906</v>
      </c>
      <c r="T30" s="3">
        <f t="shared" si="4"/>
        <v>2.1963338093435487</v>
      </c>
    </row>
    <row r="31" spans="1:20" x14ac:dyDescent="0.25">
      <c r="A31" s="3">
        <f t="shared" si="0"/>
        <v>4.833333333333333</v>
      </c>
      <c r="B31" s="3">
        <f>AVERAGE('10F'!$J30:$J60) + Calibration!$C$11</f>
        <v>398.46260743708115</v>
      </c>
      <c r="C31" s="2">
        <f>'10F'!K60</f>
        <v>540.16684363365209</v>
      </c>
      <c r="D31" s="2">
        <f>'10F'!L60</f>
        <v>580.54036543418351</v>
      </c>
      <c r="E31" s="3">
        <f t="shared" si="1"/>
        <v>0.80252342405129329</v>
      </c>
      <c r="G31" s="3">
        <f>AVERAGE('9F'!$J30:$J60) + Calibration!$C$11</f>
        <v>403.19871318237017</v>
      </c>
      <c r="H31" s="3">
        <f>'9F'!K60</f>
        <v>593.53609991293695</v>
      </c>
      <c r="I31" s="3">
        <f>'9F'!L60</f>
        <v>579.21714773144038</v>
      </c>
      <c r="J31" s="3">
        <f t="shared" si="2"/>
        <v>1.0779509168102486</v>
      </c>
      <c r="L31" s="3">
        <f>AVERAGE('8F'!$J30:$J60) + Calibration!$C$11</f>
        <v>398.76745549921657</v>
      </c>
      <c r="M31" s="3">
        <f>'8F'!K60</f>
        <v>530.36433672396686</v>
      </c>
      <c r="N31" s="3">
        <f>'8F'!L60</f>
        <v>589.05840314216312</v>
      </c>
      <c r="O31" s="3">
        <f t="shared" si="3"/>
        <v>0.74528173997887559</v>
      </c>
      <c r="Q31" s="3">
        <f>AVERAGE('7F'!$J174:$J204) + Calibration!$C$11</f>
        <v>395.75484015274714</v>
      </c>
      <c r="R31" s="3">
        <f>'7F'!K204</f>
        <v>807.01307662259478</v>
      </c>
      <c r="S31" s="3">
        <f>'7F'!L204</f>
        <v>570.94720042091944</v>
      </c>
      <c r="T31" s="3">
        <f t="shared" si="4"/>
        <v>2.3291072797798633</v>
      </c>
    </row>
    <row r="32" spans="1:20" x14ac:dyDescent="0.25">
      <c r="A32" s="3">
        <f t="shared" si="0"/>
        <v>4.9166666666666661</v>
      </c>
      <c r="B32" s="3">
        <f>AVERAGE('10F'!$J31:$J61) + Calibration!$C$11</f>
        <v>397.82900205937182</v>
      </c>
      <c r="C32" s="2">
        <f>'10F'!K61</f>
        <v>540.16684363365209</v>
      </c>
      <c r="D32" s="2">
        <f>'10F'!L61</f>
        <v>580.99518818124284</v>
      </c>
      <c r="E32" s="3">
        <f t="shared" si="1"/>
        <v>0.80611176530956907</v>
      </c>
      <c r="G32" s="3">
        <f>AVERAGE('9F'!$J31:$J61) + Calibration!$C$11</f>
        <v>403.24254774349293</v>
      </c>
      <c r="H32" s="3">
        <f>'9F'!K61</f>
        <v>593.53609991293695</v>
      </c>
      <c r="I32" s="3">
        <f>'9F'!L61</f>
        <v>579.87875658281189</v>
      </c>
      <c r="J32" s="3">
        <f t="shared" si="2"/>
        <v>1.0777026655015491</v>
      </c>
      <c r="L32" s="3">
        <f>AVERAGE('8F'!$J31:$J61) + Calibration!$C$11</f>
        <v>398.92884505201766</v>
      </c>
      <c r="M32" s="3">
        <f>'8F'!K61</f>
        <v>540.81228882046719</v>
      </c>
      <c r="N32" s="3">
        <f>'8F'!L61</f>
        <v>586.57739579313113</v>
      </c>
      <c r="O32" s="3">
        <f t="shared" si="3"/>
        <v>0.80353834271611291</v>
      </c>
      <c r="Q32" s="3">
        <f>AVERAGE('7F'!$J175:$J205) + Calibration!$C$11</f>
        <v>395.82059189480782</v>
      </c>
      <c r="R32" s="3">
        <f>'7F'!K205</f>
        <v>640.81408145305534</v>
      </c>
      <c r="S32" s="3">
        <f>'7F'!L205</f>
        <v>568.71428760432411</v>
      </c>
      <c r="T32" s="3">
        <f t="shared" si="4"/>
        <v>1.3874886128162014</v>
      </c>
    </row>
    <row r="33" spans="1:20" x14ac:dyDescent="0.25">
      <c r="A33" s="3">
        <f t="shared" si="0"/>
        <v>4.9999999999999991</v>
      </c>
      <c r="B33" s="3">
        <f>AVERAGE('10F'!$J32:$J62) + Calibration!$C$11</f>
        <v>397.06588606702979</v>
      </c>
      <c r="C33" s="2">
        <f>'10F'!K62</f>
        <v>540.16684363365209</v>
      </c>
      <c r="D33" s="2">
        <f>'10F'!L62</f>
        <v>583.68292787987559</v>
      </c>
      <c r="E33" s="3">
        <f t="shared" si="1"/>
        <v>0.81043357300960894</v>
      </c>
      <c r="G33" s="3">
        <f>AVERAGE('9F'!$J32:$J62) + Calibration!$C$11</f>
        <v>403.19871318237017</v>
      </c>
      <c r="H33" s="3">
        <f>'9F'!K62</f>
        <v>574.57648287290021</v>
      </c>
      <c r="I33" s="3">
        <f>'9F'!L62</f>
        <v>581.65679703261435</v>
      </c>
      <c r="J33" s="3">
        <f t="shared" si="2"/>
        <v>0.97057560331175385</v>
      </c>
      <c r="L33" s="3">
        <f>AVERAGE('8F'!$J32:$J62) + Calibration!$C$11</f>
        <v>399.04839410866714</v>
      </c>
      <c r="M33" s="3">
        <f>'8F'!K62</f>
        <v>535.12437748773709</v>
      </c>
      <c r="N33" s="3">
        <f>'8F'!L62</f>
        <v>583.47619139529706</v>
      </c>
      <c r="O33" s="3">
        <f t="shared" si="3"/>
        <v>0.77064854970906427</v>
      </c>
      <c r="Q33" s="3">
        <f>AVERAGE('7F'!$J176:$J206) + Calibration!$C$11</f>
        <v>396.10949959124736</v>
      </c>
      <c r="R33" s="3">
        <f>'7F'!K206</f>
        <v>676.75663637091759</v>
      </c>
      <c r="S33" s="3">
        <f>'7F'!L206</f>
        <v>571.40202316797888</v>
      </c>
      <c r="T33" s="3">
        <f t="shared" si="4"/>
        <v>1.58940838470193</v>
      </c>
    </row>
    <row r="34" spans="1:20" x14ac:dyDescent="0.25">
      <c r="A34" s="3">
        <f t="shared" si="0"/>
        <v>5.0833333333333321</v>
      </c>
      <c r="B34" s="3">
        <f>AVERAGE('10F'!$J33:$J63) + Calibration!$C$11</f>
        <v>396.55979763747638</v>
      </c>
      <c r="C34" s="2">
        <f>'10F'!K63</f>
        <v>538.19021287892235</v>
      </c>
      <c r="D34" s="2">
        <f>'10F'!L63</f>
        <v>587.03227229490199</v>
      </c>
      <c r="E34" s="3">
        <f t="shared" si="1"/>
        <v>0.80210534871872918</v>
      </c>
      <c r="G34" s="3">
        <f>AVERAGE('9F'!$J33:$J63) + Calibration!$C$11</f>
        <v>403.11303712886019</v>
      </c>
      <c r="H34" s="3">
        <f>'9F'!K63</f>
        <v>593.09234046329664</v>
      </c>
      <c r="I34" s="3">
        <f>'9F'!L63</f>
        <v>581.45006054803594</v>
      </c>
      <c r="J34" s="3">
        <f t="shared" si="2"/>
        <v>1.0759229582899414</v>
      </c>
      <c r="L34" s="3">
        <f>AVERAGE('8F'!$J33:$J63) + Calibration!$C$11</f>
        <v>398.60606574716843</v>
      </c>
      <c r="M34" s="3">
        <f>'8F'!K63</f>
        <v>532.098938139756</v>
      </c>
      <c r="N34" s="3">
        <f>'8F'!L63</f>
        <v>580.54036543418351</v>
      </c>
      <c r="O34" s="3">
        <f t="shared" si="3"/>
        <v>0.75601943819329642</v>
      </c>
      <c r="Q34" s="3">
        <f>AVERAGE('7F'!$J177:$J207) + Calibration!$C$11</f>
        <v>396.23701753563864</v>
      </c>
      <c r="R34" s="3">
        <f>'7F'!K207</f>
        <v>865.18276970885381</v>
      </c>
      <c r="S34" s="3">
        <f>'7F'!L207</f>
        <v>574.9581040675838</v>
      </c>
      <c r="T34" s="3">
        <f t="shared" si="4"/>
        <v>2.6558129864678297</v>
      </c>
    </row>
    <row r="35" spans="1:20" x14ac:dyDescent="0.25">
      <c r="A35" s="3">
        <f t="shared" si="0"/>
        <v>5.1666666666666652</v>
      </c>
      <c r="B35" s="3">
        <f>AVERAGE('10F'!$J34:$J64) + Calibration!$C$11</f>
        <v>396.41036251214712</v>
      </c>
      <c r="C35" s="2">
        <f>'10F'!K64</f>
        <v>538.63392795503796</v>
      </c>
      <c r="D35" s="2">
        <f>'10F'!L64</f>
        <v>584.59262299372801</v>
      </c>
      <c r="E35" s="3">
        <f t="shared" si="1"/>
        <v>0.80546457737283883</v>
      </c>
      <c r="G35" s="3">
        <f>AVERAGE('9F'!$J34:$J64) + Calibration!$C$11</f>
        <v>402.8978502614703</v>
      </c>
      <c r="H35" s="3">
        <f>'9F'!K64</f>
        <v>598.73990416030415</v>
      </c>
      <c r="I35" s="3">
        <f>'9F'!L64</f>
        <v>584.59262299372801</v>
      </c>
      <c r="J35" s="3">
        <f t="shared" si="2"/>
        <v>1.1091258799779857</v>
      </c>
      <c r="L35" s="3">
        <f>AVERAGE('8F'!$J34:$J64) + Calibration!$C$11</f>
        <v>398.5203894944114</v>
      </c>
      <c r="M35" s="3">
        <f>'8F'!K64</f>
        <v>531.85690880081518</v>
      </c>
      <c r="N35" s="3">
        <f>'8F'!L64</f>
        <v>580.54036543418351</v>
      </c>
      <c r="O35" s="3">
        <f t="shared" si="3"/>
        <v>0.75513395292162711</v>
      </c>
      <c r="Q35" s="3">
        <f>AVERAGE('7F'!$J178:$J208) + Calibration!$C$11</f>
        <v>396.15134128288162</v>
      </c>
      <c r="R35" s="3">
        <f>'7F'!K208</f>
        <v>876.71987400037119</v>
      </c>
      <c r="S35" s="3">
        <f>'7F'!L208</f>
        <v>573.42820363497356</v>
      </c>
      <c r="T35" s="3">
        <f t="shared" si="4"/>
        <v>2.7216370852368232</v>
      </c>
    </row>
    <row r="36" spans="1:20" x14ac:dyDescent="0.25">
      <c r="A36" s="3">
        <f t="shared" ref="A36:A68" si="5">1/12+A35</f>
        <v>5.2499999999999982</v>
      </c>
      <c r="B36" s="3">
        <f>AVERAGE('10F'!$J35:$J65) + Calibration!$C$11</f>
        <v>396.80885631252301</v>
      </c>
      <c r="C36" s="2">
        <f>'10F'!K65</f>
        <v>539.72313259149325</v>
      </c>
      <c r="D36" s="2">
        <f>'10F'!L65</f>
        <v>582.35971017713257</v>
      </c>
      <c r="E36" s="3">
        <f t="shared" si="1"/>
        <v>0.80937632793215764</v>
      </c>
      <c r="G36" s="3">
        <f>AVERAGE('9F'!$J35:$J65) + Calibration!$C$11</f>
        <v>402.81217400871321</v>
      </c>
      <c r="H36" s="3">
        <f>'9F'!K65</f>
        <v>577.64231826408536</v>
      </c>
      <c r="I36" s="3">
        <f>'9F'!L65</f>
        <v>585.70905459215896</v>
      </c>
      <c r="J36" s="3">
        <f t="shared" si="2"/>
        <v>0.99012767550980241</v>
      </c>
      <c r="L36" s="3">
        <f>AVERAGE('8F'!$J35:$J65) + Calibration!$C$11</f>
        <v>398.50843506693946</v>
      </c>
      <c r="M36" s="3">
        <f>'8F'!K65</f>
        <v>522.29643123007077</v>
      </c>
      <c r="N36" s="3">
        <f>'8F'!L65</f>
        <v>585.91584069647092</v>
      </c>
      <c r="O36" s="3">
        <f t="shared" si="3"/>
        <v>0.70105713988308038</v>
      </c>
      <c r="Q36" s="3">
        <f>AVERAGE('7F'!$J179:$J209) + Calibration!$C$11</f>
        <v>396.10949959124724</v>
      </c>
      <c r="R36" s="3">
        <f>'7F'!K209</f>
        <v>728.5929769715882</v>
      </c>
      <c r="S36" s="3">
        <f>'7F'!L209</f>
        <v>573.42820363497356</v>
      </c>
      <c r="T36" s="3">
        <f t="shared" si="4"/>
        <v>1.882976725816534</v>
      </c>
    </row>
    <row r="37" spans="1:20" x14ac:dyDescent="0.25">
      <c r="A37" s="3">
        <f t="shared" si="5"/>
        <v>5.3333333333333313</v>
      </c>
      <c r="B37" s="3">
        <f>AVERAGE('10F'!$J36:$J66) + Calibration!$C$11</f>
        <v>397.88478985248395</v>
      </c>
      <c r="C37" s="2">
        <f>'10F'!K66</f>
        <v>538.39189861609714</v>
      </c>
      <c r="D37" s="2">
        <f>'10F'!L66</f>
        <v>582.56649214646677</v>
      </c>
      <c r="E37" s="3">
        <f t="shared" si="1"/>
        <v>0.79574364927314001</v>
      </c>
      <c r="G37" s="3">
        <f>AVERAGE('9F'!$J36:$J66) + Calibration!$C$11</f>
        <v>402.48939350838134</v>
      </c>
      <c r="H37" s="3">
        <f>'9F'!K66</f>
        <v>590.47026452175169</v>
      </c>
      <c r="I37" s="3">
        <f>'9F'!L66</f>
        <v>586.12257304607169</v>
      </c>
      <c r="J37" s="3">
        <f t="shared" si="2"/>
        <v>1.06460509799103</v>
      </c>
      <c r="L37" s="3">
        <f>AVERAGE('8F'!$J36:$J66) + Calibration!$C$11</f>
        <v>398.38888601029004</v>
      </c>
      <c r="M37" s="3">
        <f>'8F'!K66</f>
        <v>521.65099007721233</v>
      </c>
      <c r="N37" s="3">
        <f>'8F'!L66</f>
        <v>585.70905459215896</v>
      </c>
      <c r="O37" s="3">
        <f t="shared" si="3"/>
        <v>0.69807881871880884</v>
      </c>
      <c r="Q37" s="3">
        <f>AVERAGE('7F'!$J180:$J210) + Calibration!$C$11</f>
        <v>396.37848377322587</v>
      </c>
      <c r="R37" s="3">
        <f>'7F'!K210</f>
        <v>722.70338393563998</v>
      </c>
      <c r="S37" s="3">
        <f>'7F'!L210</f>
        <v>572.06363201935039</v>
      </c>
      <c r="T37" s="3">
        <f t="shared" si="4"/>
        <v>1.8480984285343067</v>
      </c>
    </row>
    <row r="38" spans="1:20" x14ac:dyDescent="0.25">
      <c r="A38" s="3">
        <f t="shared" si="5"/>
        <v>5.4166666666666643</v>
      </c>
      <c r="B38" s="3">
        <f>AVERAGE('10F'!$J37:$J67) + Calibration!$C$11</f>
        <v>399.27354233479332</v>
      </c>
      <c r="C38" s="2">
        <f>'10F'!K67</f>
        <v>540.16684363365209</v>
      </c>
      <c r="D38" s="2">
        <f>'10F'!L67</f>
        <v>588.35543624293359</v>
      </c>
      <c r="E38" s="3">
        <f t="shared" si="1"/>
        <v>0.79793080022957574</v>
      </c>
      <c r="G38" s="3">
        <f>AVERAGE('9F'!$J37:$J67) + Calibration!$C$11</f>
        <v>402.2303718806217</v>
      </c>
      <c r="H38" s="3">
        <f>'9F'!K67</f>
        <v>573.28564494070804</v>
      </c>
      <c r="I38" s="3">
        <f>'9F'!L67</f>
        <v>583.47619139529706</v>
      </c>
      <c r="J38" s="3">
        <f t="shared" si="2"/>
        <v>0.96874918578850022</v>
      </c>
      <c r="L38" s="3">
        <f>AVERAGE('8F'!$J37:$J67) + Calibration!$C$11</f>
        <v>398.31317271024608</v>
      </c>
      <c r="M38" s="3">
        <f>'8F'!K67</f>
        <v>521.65099007721233</v>
      </c>
      <c r="N38" s="3">
        <f>'8F'!L67</f>
        <v>584.34453259626923</v>
      </c>
      <c r="O38" s="3">
        <f t="shared" si="3"/>
        <v>0.69850761109953352</v>
      </c>
      <c r="Q38" s="3">
        <f>AVERAGE('7F'!$J181:$J211) + Calibration!$C$11</f>
        <v>396.98220288300826</v>
      </c>
      <c r="R38" s="3">
        <f>'7F'!K211</f>
        <v>843.19766087939763</v>
      </c>
      <c r="S38" s="3">
        <f>'7F'!L211</f>
        <v>567.14302912385585</v>
      </c>
      <c r="T38" s="3">
        <f t="shared" si="4"/>
        <v>2.5270829357502578</v>
      </c>
    </row>
    <row r="39" spans="1:20" x14ac:dyDescent="0.25">
      <c r="A39" s="3">
        <f t="shared" si="5"/>
        <v>5.4999999999999973</v>
      </c>
      <c r="B39" s="3">
        <f>AVERAGE('10F'!$J38:$J68) + Calibration!$C$11</f>
        <v>400.90936181814345</v>
      </c>
      <c r="C39" s="2">
        <f>'10F'!K68</f>
        <v>541.4577340072824</v>
      </c>
      <c r="D39" s="2">
        <f>'10F'!L68</f>
        <v>592.61447990679028</v>
      </c>
      <c r="E39" s="3">
        <f t="shared" si="1"/>
        <v>0.79597733929137682</v>
      </c>
      <c r="G39" s="3">
        <f>AVERAGE('9F'!$J38:$J68) + Calibration!$C$11</f>
        <v>402.20845450043669</v>
      </c>
      <c r="H39" s="3">
        <f>'9F'!K68</f>
        <v>558.23899018188979</v>
      </c>
      <c r="I39" s="3">
        <f>'9F'!L68</f>
        <v>583.68292787987559</v>
      </c>
      <c r="J39" s="3">
        <f t="shared" si="2"/>
        <v>0.88365854904955443</v>
      </c>
      <c r="L39" s="3">
        <f>AVERAGE('8F'!$J38:$J68) + Calibration!$C$11</f>
        <v>398.29125533006118</v>
      </c>
      <c r="M39" s="3">
        <f>'8F'!K68</f>
        <v>526.00766340058965</v>
      </c>
      <c r="N39" s="3">
        <f>'8F'!L68</f>
        <v>584.34453259626923</v>
      </c>
      <c r="O39" s="3">
        <f t="shared" si="3"/>
        <v>0.72330518736300831</v>
      </c>
      <c r="Q39" s="3">
        <f>AVERAGE('7F'!$J182:$J212) + Calibration!$C$11</f>
        <v>397.13163800833752</v>
      </c>
      <c r="R39" s="3">
        <f>'7F'!K212</f>
        <v>865.62643234353118</v>
      </c>
      <c r="S39" s="3">
        <f>'7F'!L212</f>
        <v>566.4814244074621</v>
      </c>
      <c r="T39" s="3">
        <f t="shared" si="4"/>
        <v>2.6532590456825327</v>
      </c>
    </row>
    <row r="40" spans="1:20" x14ac:dyDescent="0.25">
      <c r="A40" s="3">
        <f t="shared" si="5"/>
        <v>5.5833333333333304</v>
      </c>
      <c r="B40" s="3">
        <f>AVERAGE('10F'!$J39:$J69) + Calibration!$C$11</f>
        <v>402.40570773414771</v>
      </c>
      <c r="C40" s="2">
        <f>'10F'!K69</f>
        <v>541.25599986262603</v>
      </c>
      <c r="D40" s="2">
        <f>'10F'!L69</f>
        <v>591.95287519039653</v>
      </c>
      <c r="E40" s="3">
        <f t="shared" si="1"/>
        <v>0.78636048476979281</v>
      </c>
      <c r="G40" s="3">
        <f>AVERAGE('9F'!$J39:$J69) + Calibration!$C$11</f>
        <v>402.2622506195429</v>
      </c>
      <c r="H40" s="3">
        <f>'9F'!K69</f>
        <v>578.7314744930593</v>
      </c>
      <c r="I40" s="3">
        <f>'9F'!L69</f>
        <v>584.79935947830654</v>
      </c>
      <c r="J40" s="3">
        <f t="shared" si="2"/>
        <v>0.99941038873526378</v>
      </c>
      <c r="L40" s="3">
        <f>AVERAGE('8F'!$J39:$J69) + Calibration!$C$11</f>
        <v>398.31317251099898</v>
      </c>
      <c r="M40" s="3">
        <f>'8F'!K69</f>
        <v>520.96519725467465</v>
      </c>
      <c r="N40" s="3">
        <f>'8F'!L69</f>
        <v>583.47619139529706</v>
      </c>
      <c r="O40" s="3">
        <f t="shared" si="3"/>
        <v>0.69462371419564128</v>
      </c>
      <c r="Q40" s="3">
        <f>AVERAGE('7F'!$J183:$J213) + Calibration!$C$11</f>
        <v>397.41058394754651</v>
      </c>
      <c r="R40" s="3">
        <f>'7F'!K213</f>
        <v>919.64118221711249</v>
      </c>
      <c r="S40" s="3">
        <f>'7F'!L213</f>
        <v>569.62398685315429</v>
      </c>
      <c r="T40" s="3">
        <f t="shared" si="4"/>
        <v>2.9575847491691936</v>
      </c>
    </row>
    <row r="41" spans="1:20" x14ac:dyDescent="0.25">
      <c r="A41" s="3">
        <f t="shared" si="5"/>
        <v>5.6666666666666634</v>
      </c>
      <c r="B41" s="3">
        <f>AVERAGE('10F'!$J40:$J70) + Calibration!$C$11</f>
        <v>403.83630170884425</v>
      </c>
      <c r="C41" s="2">
        <f>'10F'!K70</f>
        <v>544.28149165204536</v>
      </c>
      <c r="D41" s="2">
        <f>'10F'!L70</f>
        <v>591.95287519039653</v>
      </c>
      <c r="E41" s="3">
        <f t="shared" si="1"/>
        <v>0.79539298012517334</v>
      </c>
      <c r="G41" s="3">
        <f>AVERAGE('9F'!$J40:$J70) + Calibration!$C$11</f>
        <v>402.12277824767966</v>
      </c>
      <c r="H41" s="3">
        <f>'9F'!K70</f>
        <v>561.06274379269598</v>
      </c>
      <c r="I41" s="3">
        <f>'9F'!L70</f>
        <v>584.34453259626923</v>
      </c>
      <c r="J41" s="3">
        <f t="shared" si="2"/>
        <v>0.90013572488292126</v>
      </c>
      <c r="L41" s="3">
        <f>AVERAGE('8F'!$J40:$J70) + Calibration!$C$11</f>
        <v>398.17370013913569</v>
      </c>
      <c r="M41" s="3">
        <f>'8F'!K70</f>
        <v>506.16057183479711</v>
      </c>
      <c r="N41" s="3">
        <f>'8F'!L70</f>
        <v>586.57739579313113</v>
      </c>
      <c r="O41" s="3">
        <f t="shared" si="3"/>
        <v>0.61156953632333966</v>
      </c>
      <c r="Q41" s="3">
        <f>AVERAGE('7F'!$J184:$J214) + Calibration!$C$11</f>
        <v>397.42253957050099</v>
      </c>
      <c r="R41" s="3">
        <f>'7F'!K214</f>
        <v>761.06632905787228</v>
      </c>
      <c r="S41" s="3">
        <f>'7F'!L214</f>
        <v>572.06363201935039</v>
      </c>
      <c r="T41" s="3">
        <f t="shared" si="4"/>
        <v>2.0594490814626392</v>
      </c>
    </row>
    <row r="42" spans="1:20" x14ac:dyDescent="0.25">
      <c r="A42" s="3">
        <f t="shared" si="5"/>
        <v>5.7499999999999964</v>
      </c>
      <c r="B42" s="3">
        <f>AVERAGE('10F'!$J41:$J71) + Calibration!$C$11</f>
        <v>405.03178430545455</v>
      </c>
      <c r="C42" s="2">
        <f>'10F'!K71</f>
        <v>550.37276639121171</v>
      </c>
      <c r="D42" s="2">
        <f>'10F'!L71</f>
        <v>588.14870389333294</v>
      </c>
      <c r="E42" s="3">
        <f t="shared" si="1"/>
        <v>0.82311965915146046</v>
      </c>
      <c r="G42" s="3">
        <f>AVERAGE('9F'!$J41:$J71) + Calibration!$C$11</f>
        <v>402.36984544796752</v>
      </c>
      <c r="H42" s="3">
        <f>'9F'!K71</f>
        <v>555.17315479070453</v>
      </c>
      <c r="I42" s="3">
        <f>'9F'!L71</f>
        <v>588.14870389333294</v>
      </c>
      <c r="J42" s="3">
        <f t="shared" si="2"/>
        <v>0.86538157440821606</v>
      </c>
      <c r="L42" s="3">
        <f>AVERAGE('8F'!$J41:$J71) + Calibration!$C$11</f>
        <v>397.95851307249876</v>
      </c>
      <c r="M42" s="3">
        <f>'8F'!K71</f>
        <v>503.78057363967423</v>
      </c>
      <c r="N42" s="3">
        <f>'8F'!L71</f>
        <v>585.91584069647092</v>
      </c>
      <c r="O42" s="3">
        <f t="shared" si="3"/>
        <v>0.59930941139068128</v>
      </c>
      <c r="Q42" s="3">
        <f>AVERAGE('7F'!$J185:$J215) + Calibration!$C$11</f>
        <v>397.35878069792886</v>
      </c>
      <c r="R42" s="3">
        <f>'7F'!K215</f>
        <v>867.56276387001969</v>
      </c>
      <c r="S42" s="3">
        <f>'7F'!L215</f>
        <v>571.40202316797888</v>
      </c>
      <c r="T42" s="3">
        <f t="shared" si="4"/>
        <v>2.662938813306658</v>
      </c>
    </row>
    <row r="43" spans="1:20" x14ac:dyDescent="0.25">
      <c r="A43" s="3">
        <f t="shared" si="5"/>
        <v>5.8333333333333295</v>
      </c>
      <c r="B43" s="3">
        <f>AVERAGE('10F'!$J42:$J72) + Calibration!$C$11</f>
        <v>406.19339409817246</v>
      </c>
      <c r="C43" s="2">
        <f>'10F'!K72</f>
        <v>558.68270122404863</v>
      </c>
      <c r="D43" s="2">
        <f>'10F'!L72</f>
        <v>583.88966022947636</v>
      </c>
      <c r="E43" s="3">
        <f t="shared" si="1"/>
        <v>0.86360326388625464</v>
      </c>
      <c r="G43" s="3">
        <f>AVERAGE('9F'!$J42:$J72) + Calibration!$C$11</f>
        <v>402.56311513441955</v>
      </c>
      <c r="H43" s="3">
        <f>'9F'!K72</f>
        <v>553.4385533749155</v>
      </c>
      <c r="I43" s="3">
        <f>'9F'!L72</f>
        <v>588.81031274470445</v>
      </c>
      <c r="J43" s="3">
        <f t="shared" si="2"/>
        <v>0.85446332835131045</v>
      </c>
      <c r="L43" s="3">
        <f>AVERAGE('8F'!$J42:$J72) + Calibration!$C$11</f>
        <v>397.65764995235185</v>
      </c>
      <c r="M43" s="3">
        <f>'8F'!K72</f>
        <v>516.85055327023815</v>
      </c>
      <c r="N43" s="3">
        <f>'8F'!L72</f>
        <v>581.24327857870162</v>
      </c>
      <c r="O43" s="3">
        <f t="shared" si="3"/>
        <v>0.67503343203228527</v>
      </c>
      <c r="Q43" s="3">
        <f>AVERAGE('7F'!$J186:$J216) + Calibration!$C$11</f>
        <v>397.40261525905163</v>
      </c>
      <c r="R43" s="3">
        <f>'7F'!K216</f>
        <v>982.16750021926737</v>
      </c>
      <c r="S43" s="3">
        <f>'7F'!L216</f>
        <v>570.07885921994716</v>
      </c>
      <c r="T43" s="3">
        <f t="shared" si="4"/>
        <v>3.3117395099765488</v>
      </c>
    </row>
    <row r="44" spans="1:20" x14ac:dyDescent="0.25">
      <c r="A44" s="3">
        <f t="shared" si="5"/>
        <v>5.9166666666666625</v>
      </c>
      <c r="B44" s="3">
        <f>AVERAGE('10F'!$J43:$J73) + Calibration!$C$11</f>
        <v>407.35500369164333</v>
      </c>
      <c r="C44" s="2">
        <f>'10F'!K73</f>
        <v>556.06062528250368</v>
      </c>
      <c r="D44" s="2">
        <f>'10F'!L73</f>
        <v>585.91584069647092</v>
      </c>
      <c r="E44" s="3">
        <f t="shared" si="1"/>
        <v>0.84217485530373326</v>
      </c>
      <c r="G44" s="3">
        <f>AVERAGE('9F'!$J43:$J73) + Calibration!$C$11</f>
        <v>402.56311513441955</v>
      </c>
      <c r="H44" s="3">
        <f>'9F'!K73</f>
        <v>554.97146905352974</v>
      </c>
      <c r="I44" s="3">
        <f>'9F'!L73</f>
        <v>585.91584069647092</v>
      </c>
      <c r="J44" s="3">
        <f t="shared" si="2"/>
        <v>0.8631447959785512</v>
      </c>
      <c r="L44" s="3">
        <f>AVERAGE('8F'!$J43:$J73) + Calibration!$C$11</f>
        <v>397.59389088053263</v>
      </c>
      <c r="M44" s="3">
        <f>'8F'!K73</f>
        <v>541.65941571050053</v>
      </c>
      <c r="N44" s="3">
        <f>'8F'!L73</f>
        <v>580.54036543418351</v>
      </c>
      <c r="O44" s="3">
        <f t="shared" si="3"/>
        <v>0.81589627365769746</v>
      </c>
      <c r="Q44" s="3">
        <f>AVERAGE('7F'!$J187:$J217) + Calibration!$C$11</f>
        <v>397.53212607293153</v>
      </c>
      <c r="R44" s="3">
        <f>'7F'!K217</f>
        <v>864.29524677561642</v>
      </c>
      <c r="S44" s="3">
        <f>'7F'!L217</f>
        <v>572.7252408707219</v>
      </c>
      <c r="T44" s="3">
        <f t="shared" si="4"/>
        <v>2.643451938356733</v>
      </c>
    </row>
    <row r="45" spans="1:20" x14ac:dyDescent="0.25">
      <c r="A45" s="3">
        <f t="shared" si="5"/>
        <v>5.9999999999999956</v>
      </c>
      <c r="B45" s="3">
        <f>AVERAGE('10F'!$J44:$J74) + Calibration!$C$11</f>
        <v>408.70988436629591</v>
      </c>
      <c r="C45" s="2">
        <f>'10F'!K74</f>
        <v>556.9077521725369</v>
      </c>
      <c r="D45" s="2">
        <f>'10F'!L74</f>
        <v>585.70905459215896</v>
      </c>
      <c r="E45" s="3">
        <f t="shared" si="1"/>
        <v>0.83929925809686878</v>
      </c>
      <c r="G45" s="3">
        <f>AVERAGE('9F'!$J44:$J74) + Calibration!$C$11</f>
        <v>402.42364156707373</v>
      </c>
      <c r="H45" s="3">
        <f>'9F'!K74</f>
        <v>547.99271978860747</v>
      </c>
      <c r="I45" s="3">
        <f>'9F'!L74</f>
        <v>586.57739579313113</v>
      </c>
      <c r="J45" s="3">
        <f t="shared" si="2"/>
        <v>0.82441145180924913</v>
      </c>
      <c r="L45" s="3">
        <f>AVERAGE('8F'!$J44:$J74) + Calibration!$C$11</f>
        <v>397.32490769478943</v>
      </c>
      <c r="M45" s="3">
        <f>'8F'!K74</f>
        <v>522.74014630618638</v>
      </c>
      <c r="N45" s="3">
        <f>'8F'!L74</f>
        <v>580.78845583164207</v>
      </c>
      <c r="O45" s="3">
        <f t="shared" si="3"/>
        <v>0.71027281484379368</v>
      </c>
      <c r="Q45" s="3">
        <f>AVERAGE('7F'!$J188:$J218) + Calibration!$C$11</f>
        <v>397.63971950662653</v>
      </c>
      <c r="R45" s="3">
        <f>'7F'!K218</f>
        <v>1072.5684192379069</v>
      </c>
      <c r="S45" s="3">
        <f>'7F'!L218</f>
        <v>574.75137171798315</v>
      </c>
      <c r="T45" s="3">
        <f t="shared" si="4"/>
        <v>3.82237049249161</v>
      </c>
    </row>
    <row r="46" spans="1:20" x14ac:dyDescent="0.25">
      <c r="A46" s="3">
        <f t="shared" si="5"/>
        <v>6.0833333333333286</v>
      </c>
      <c r="B46" s="3">
        <f>AVERAGE('10F'!$J45:$J75) + Calibration!$C$11</f>
        <v>409.87149515524931</v>
      </c>
      <c r="C46" s="2">
        <f>'10F'!K75</f>
        <v>564.33026492105614</v>
      </c>
      <c r="D46" s="2">
        <f>'10F'!L75</f>
        <v>585.25423184509953</v>
      </c>
      <c r="E46" s="3">
        <f t="shared" si="1"/>
        <v>0.87475705818176008</v>
      </c>
      <c r="G46" s="3">
        <f>AVERAGE('9F'!$J45:$J75) + Calibration!$C$11</f>
        <v>402.15465738509511</v>
      </c>
      <c r="H46" s="3">
        <f>'9F'!K75</f>
        <v>557.14978151147761</v>
      </c>
      <c r="I46" s="3">
        <f>'9F'!L75</f>
        <v>587.94197154373217</v>
      </c>
      <c r="J46" s="3">
        <f t="shared" si="2"/>
        <v>0.87779463101308264</v>
      </c>
      <c r="L46" s="3">
        <f>AVERAGE('8F'!$J45:$J75) + Calibration!$C$11</f>
        <v>397.83099492886032</v>
      </c>
      <c r="M46" s="3">
        <f>'8F'!K75</f>
        <v>513.34105121041875</v>
      </c>
      <c r="N46" s="3">
        <f>'8F'!L75</f>
        <v>580.54036543418351</v>
      </c>
      <c r="O46" s="3">
        <f t="shared" si="3"/>
        <v>0.65417610910969415</v>
      </c>
      <c r="Q46" s="3">
        <f>AVERAGE('7F'!$J189:$J219) + Calibration!$C$11</f>
        <v>397.65167512958106</v>
      </c>
      <c r="R46" s="3">
        <f>'7F'!K219</f>
        <v>1091.9717513540593</v>
      </c>
      <c r="S46" s="3">
        <f>'7F'!L219</f>
        <v>577.89398378340877</v>
      </c>
      <c r="T46" s="3">
        <f t="shared" si="4"/>
        <v>3.9321910192315546</v>
      </c>
    </row>
    <row r="47" spans="1:20" x14ac:dyDescent="0.25">
      <c r="A47" s="3">
        <f t="shared" si="5"/>
        <v>6.1666666666666616</v>
      </c>
      <c r="B47" s="3">
        <f>AVERAGE('10F'!$J46:$J76) + Calibration!$C$11</f>
        <v>410.98130169834963</v>
      </c>
      <c r="C47" s="2">
        <f>'10F'!K76</f>
        <v>561.06274379269598</v>
      </c>
      <c r="D47" s="2">
        <f>'10F'!L76</f>
        <v>585.00614144764074</v>
      </c>
      <c r="E47" s="3">
        <f t="shared" si="1"/>
        <v>0.84996663493554281</v>
      </c>
      <c r="G47" s="3">
        <f>AVERAGE('9F'!$J46:$J76) + Calibration!$C$11</f>
        <v>401.82191413129726</v>
      </c>
      <c r="H47" s="3">
        <f>'9F'!K76</f>
        <v>542.54689023625633</v>
      </c>
      <c r="I47" s="3">
        <f>'9F'!L76</f>
        <v>587.69387701129563</v>
      </c>
      <c r="J47" s="3">
        <f t="shared" si="2"/>
        <v>0.79697751249035043</v>
      </c>
      <c r="L47" s="3">
        <f>AVERAGE('8F'!$J46:$J76) + Calibration!$C$11</f>
        <v>398.09001635737297</v>
      </c>
      <c r="M47" s="3">
        <f>'8F'!K76</f>
        <v>508.98437788704155</v>
      </c>
      <c r="N47" s="3">
        <f>'8F'!L76</f>
        <v>579.67202009823336</v>
      </c>
      <c r="O47" s="3">
        <f t="shared" si="3"/>
        <v>0.62803572505283511</v>
      </c>
      <c r="Q47" s="3">
        <f>AVERAGE('7F'!$J190:$J220) + Calibration!$C$11</f>
        <v>397.76923151598902</v>
      </c>
      <c r="R47" s="3">
        <f>'7F'!K220</f>
        <v>1132.7147430788959</v>
      </c>
      <c r="S47" s="3">
        <f>'7F'!L220</f>
        <v>574.9581040675838</v>
      </c>
      <c r="T47" s="3">
        <f t="shared" si="4"/>
        <v>4.1622678634138532</v>
      </c>
    </row>
    <row r="48" spans="1:20" x14ac:dyDescent="0.25">
      <c r="A48" s="3">
        <f t="shared" si="5"/>
        <v>6.2499999999999947</v>
      </c>
      <c r="B48" s="3">
        <f>AVERAGE('10F'!$J47:$J77) + Calibration!$C$11</f>
        <v>411.95960455808148</v>
      </c>
      <c r="C48" s="2">
        <f>'10F'!K77</f>
        <v>558.4406718851078</v>
      </c>
      <c r="D48" s="2">
        <f>'10F'!L77</f>
        <v>584.59262299372801</v>
      </c>
      <c r="E48" s="3">
        <f t="shared" si="1"/>
        <v>0.82957638293115366</v>
      </c>
      <c r="G48" s="3">
        <f>AVERAGE('9F'!$J47:$J77) + Calibration!$C$11</f>
        <v>401.27398520559223</v>
      </c>
      <c r="H48" s="3">
        <f>'9F'!K77</f>
        <v>545.61267721996012</v>
      </c>
      <c r="I48" s="3">
        <f>'9F'!L77</f>
        <v>584.59262299372801</v>
      </c>
      <c r="J48" s="3">
        <f t="shared" si="2"/>
        <v>0.81744332030956346</v>
      </c>
      <c r="L48" s="3">
        <f>AVERAGE('8F'!$J47:$J77) + Calibration!$C$11</f>
        <v>398.1976097910678</v>
      </c>
      <c r="M48" s="3">
        <f>'8F'!K77</f>
        <v>526.85479029062287</v>
      </c>
      <c r="N48" s="3">
        <f>'8F'!L77</f>
        <v>577.64584376621656</v>
      </c>
      <c r="O48" s="3">
        <f t="shared" si="3"/>
        <v>0.72863312907639621</v>
      </c>
      <c r="Q48" s="3">
        <f>AVERAGE('7F'!$J191:$J221) + Calibration!$C$11</f>
        <v>397.72539695486626</v>
      </c>
      <c r="R48" s="3">
        <f>'7F'!K221</f>
        <v>1010.0421012357519</v>
      </c>
      <c r="S48" s="3">
        <f>'7F'!L221</f>
        <v>571.40202316797888</v>
      </c>
      <c r="T48" s="3">
        <f t="shared" si="4"/>
        <v>3.4677756382782774</v>
      </c>
    </row>
    <row r="49" spans="1:20" x14ac:dyDescent="0.25">
      <c r="A49" s="3">
        <f t="shared" si="5"/>
        <v>6.3333333333333277</v>
      </c>
      <c r="B49" s="3">
        <f>AVERAGE('10F'!$J48:$J78) + Calibration!$C$11</f>
        <v>412.94986184528528</v>
      </c>
      <c r="C49" s="2">
        <f>'10F'!K78</f>
        <v>554.72943971458892</v>
      </c>
      <c r="D49" s="2">
        <f>'10F'!L78</f>
        <v>585.70905459215896</v>
      </c>
      <c r="E49" s="3">
        <f t="shared" si="1"/>
        <v>0.8029501117693042</v>
      </c>
      <c r="G49" s="3">
        <f>AVERAGE('9F'!$J48:$J78) + Calibration!$C$11</f>
        <v>400.67225896529834</v>
      </c>
      <c r="H49" s="3">
        <f>'9F'!K78</f>
        <v>526.65310858740474</v>
      </c>
      <c r="I49" s="3">
        <f>'9F'!L78</f>
        <v>584.34453259626923</v>
      </c>
      <c r="J49" s="3">
        <f t="shared" si="2"/>
        <v>0.71347607888994402</v>
      </c>
      <c r="L49" s="3">
        <f>AVERAGE('8F'!$J48:$J78) + Calibration!$C$11</f>
        <v>398.34903778588557</v>
      </c>
      <c r="M49" s="3">
        <f>'8F'!K78</f>
        <v>542.74857193947435</v>
      </c>
      <c r="N49" s="3">
        <f>'8F'!L78</f>
        <v>578.3074484826102</v>
      </c>
      <c r="O49" s="3">
        <f t="shared" si="3"/>
        <v>0.81778789181430256</v>
      </c>
      <c r="Q49" s="3">
        <f>AVERAGE('7F'!$J192:$J222) + Calibration!$C$11</f>
        <v>397.78915602668536</v>
      </c>
      <c r="R49" s="3">
        <f>'7F'!K222</f>
        <v>1038.3604657358337</v>
      </c>
      <c r="S49" s="3">
        <f>'7F'!L222</f>
        <v>570.94720042091944</v>
      </c>
      <c r="T49" s="3">
        <f t="shared" si="4"/>
        <v>3.6277919038615667</v>
      </c>
    </row>
    <row r="50" spans="1:20" x14ac:dyDescent="0.25">
      <c r="A50" s="3">
        <f t="shared" si="5"/>
        <v>6.4166666666666607</v>
      </c>
      <c r="B50" s="3">
        <f>AVERAGE('10F'!$J49:$J79) + Calibration!$C$11</f>
        <v>413.76876802170472</v>
      </c>
      <c r="C50" s="2">
        <f>'10F'!K79</f>
        <v>557.59354499507458</v>
      </c>
      <c r="D50" s="2">
        <f>'10F'!L79</f>
        <v>589.26513549176389</v>
      </c>
      <c r="E50" s="3">
        <f t="shared" si="1"/>
        <v>0.81453282963233997</v>
      </c>
      <c r="G50" s="3">
        <f>AVERAGE('9F'!$J49:$J79) + Calibration!$C$11</f>
        <v>400.16617173122745</v>
      </c>
      <c r="H50" s="3">
        <f>'9F'!K79</f>
        <v>526.65310858740474</v>
      </c>
      <c r="I50" s="3">
        <f>'9F'!L79</f>
        <v>585.70905459215896</v>
      </c>
      <c r="J50" s="3">
        <f t="shared" si="2"/>
        <v>0.71634223780555906</v>
      </c>
      <c r="L50" s="3">
        <f>AVERAGE('8F'!$J49:$J79) + Calibration!$C$11</f>
        <v>398.3171576522347</v>
      </c>
      <c r="M50" s="3">
        <f>'8F'!K79</f>
        <v>571.30901418597819</v>
      </c>
      <c r="N50" s="3">
        <f>'8F'!L79</f>
        <v>581.90488743007313</v>
      </c>
      <c r="O50" s="3">
        <f t="shared" si="3"/>
        <v>0.97971677322240436</v>
      </c>
      <c r="Q50" s="3">
        <f>AVERAGE('7F'!$J193:$J223) + Calibration!$C$11</f>
        <v>398.19761277977437</v>
      </c>
      <c r="R50" s="3">
        <f>'7F'!K223</f>
        <v>881.07650295022381</v>
      </c>
      <c r="S50" s="3">
        <f>'7F'!L223</f>
        <v>574.54463523340462</v>
      </c>
      <c r="T50" s="3">
        <f t="shared" si="4"/>
        <v>2.7347214927584145</v>
      </c>
    </row>
    <row r="51" spans="1:20" x14ac:dyDescent="0.25">
      <c r="A51" s="3">
        <f t="shared" si="5"/>
        <v>6.4999999999999938</v>
      </c>
      <c r="B51" s="3">
        <f>AVERAGE('10F'!$J50:$J80) + Calibration!$C$11</f>
        <v>414.36053270401521</v>
      </c>
      <c r="C51" s="2">
        <f>'10F'!K80</f>
        <v>565.6211028532482</v>
      </c>
      <c r="D51" s="2">
        <f>'10F'!L80</f>
        <v>590.17483474059406</v>
      </c>
      <c r="E51" s="3">
        <f t="shared" si="1"/>
        <v>0.85664447258811582</v>
      </c>
      <c r="G51" s="3">
        <f>AVERAGE('9F'!$J50:$J80) + Calibration!$C$11</f>
        <v>399.98485766772995</v>
      </c>
      <c r="H51" s="3">
        <f>'9F'!K80</f>
        <v>527.09681962956358</v>
      </c>
      <c r="I51" s="3">
        <f>'9F'!L80</f>
        <v>585.70905459215896</v>
      </c>
      <c r="J51" s="3">
        <f t="shared" si="2"/>
        <v>0.71988198581431673</v>
      </c>
      <c r="L51" s="3">
        <f>AVERAGE('8F'!$J50:$J80) + Calibration!$C$11</f>
        <v>398.55426189980949</v>
      </c>
      <c r="M51" s="3">
        <f>'8F'!K80</f>
        <v>526.00766340058965</v>
      </c>
      <c r="N51" s="3">
        <f>'8F'!L80</f>
        <v>581.45006054803594</v>
      </c>
      <c r="O51" s="3">
        <f t="shared" si="3"/>
        <v>0.72181568402445173</v>
      </c>
      <c r="Q51" s="3">
        <f>AVERAGE('7F'!$J194:$J224) + Calibration!$C$11</f>
        <v>398.34704790510358</v>
      </c>
      <c r="R51" s="3">
        <f>'7F'!K224</f>
        <v>869.74107632796779</v>
      </c>
      <c r="S51" s="3">
        <f>'7F'!L224</f>
        <v>575.20624408477602</v>
      </c>
      <c r="T51" s="3">
        <f t="shared" si="4"/>
        <v>2.6696784790714969</v>
      </c>
    </row>
    <row r="52" spans="1:20" x14ac:dyDescent="0.25">
      <c r="A52" s="3">
        <f t="shared" si="5"/>
        <v>6.5833333333333268</v>
      </c>
      <c r="B52" s="3">
        <f>AVERAGE('10F'!$J51:$J81) + Calibration!$C$11</f>
        <v>414.90846302444987</v>
      </c>
      <c r="C52" s="2">
        <f>'10F'!K81</f>
        <v>566.30689567578588</v>
      </c>
      <c r="D52" s="2">
        <f>'10F'!L81</f>
        <v>591.04317594156635</v>
      </c>
      <c r="E52" s="3">
        <f t="shared" si="1"/>
        <v>0.85742523885315891</v>
      </c>
      <c r="G52" s="3">
        <f>AVERAGE('9F'!$J51:$J81) + Calibration!$C$11</f>
        <v>399.74775461563769</v>
      </c>
      <c r="H52" s="3">
        <f>'9F'!K81</f>
        <v>533.83353955554503</v>
      </c>
      <c r="I52" s="3">
        <f>'9F'!L81</f>
        <v>584.59262299372801</v>
      </c>
      <c r="J52" s="3">
        <f t="shared" si="2"/>
        <v>0.75937732092432475</v>
      </c>
      <c r="L52" s="3">
        <f>AVERAGE('8F'!$J51:$J81) + Calibration!$C$11</f>
        <v>398.59610379069085</v>
      </c>
      <c r="M52" s="3">
        <f>'8F'!K81</f>
        <v>523.82930253516031</v>
      </c>
      <c r="N52" s="3">
        <f>'8F'!L81</f>
        <v>581.24327857870162</v>
      </c>
      <c r="O52" s="3">
        <f t="shared" si="3"/>
        <v>0.70924185584608368</v>
      </c>
      <c r="Q52" s="3">
        <f>AVERAGE('7F'!$J195:$J225) + Calibration!$C$11</f>
        <v>398.23945427216154</v>
      </c>
      <c r="R52" s="3">
        <f>'7F'!K225</f>
        <v>863.20613895412384</v>
      </c>
      <c r="S52" s="3">
        <f>'7F'!L225</f>
        <v>572.7252408707219</v>
      </c>
      <c r="T52" s="3">
        <f t="shared" si="4"/>
        <v>2.6332780577083135</v>
      </c>
    </row>
    <row r="53" spans="1:20" x14ac:dyDescent="0.25">
      <c r="A53" s="3">
        <f t="shared" si="5"/>
        <v>6.6666666666666599</v>
      </c>
      <c r="B53" s="3">
        <f>AVERAGE('10F'!$J52:$J82) + Calibration!$C$11</f>
        <v>415.2850396438879</v>
      </c>
      <c r="C53" s="2">
        <f>'10F'!K82</f>
        <v>564.12853077639988</v>
      </c>
      <c r="D53" s="2">
        <f>'10F'!L82</f>
        <v>589.05840314216312</v>
      </c>
      <c r="E53" s="3">
        <f t="shared" si="1"/>
        <v>0.84295566143634015</v>
      </c>
      <c r="G53" s="3">
        <f>AVERAGE('9F'!$J52:$J82) + Calibration!$C$11</f>
        <v>399.3074191236276</v>
      </c>
      <c r="H53" s="3">
        <f>'9F'!K82</f>
        <v>536.21358615814927</v>
      </c>
      <c r="I53" s="3">
        <f>'9F'!L82</f>
        <v>584.79935947830654</v>
      </c>
      <c r="J53" s="3">
        <f t="shared" si="2"/>
        <v>0.77535018635484765</v>
      </c>
      <c r="L53" s="3">
        <f>AVERAGE('8F'!$J52:$J82) + Calibration!$C$11</f>
        <v>399.09222946677841</v>
      </c>
      <c r="M53" s="3">
        <f>'8F'!K82</f>
        <v>528.58939170641202</v>
      </c>
      <c r="N53" s="3">
        <f>'8F'!L82</f>
        <v>581.24327857870162</v>
      </c>
      <c r="O53" s="3">
        <f t="shared" si="3"/>
        <v>0.73339025589406792</v>
      </c>
      <c r="Q53" s="3">
        <f>AVERAGE('7F'!$J196:$J226) + Calibration!$C$11</f>
        <v>398.1737025301008</v>
      </c>
      <c r="R53" s="3">
        <f>'7F'!K226</f>
        <v>963.65159422138959</v>
      </c>
      <c r="S53" s="3">
        <f>'7F'!L226</f>
        <v>573.42820363497356</v>
      </c>
      <c r="T53" s="3">
        <f t="shared" si="4"/>
        <v>3.2025101439866552</v>
      </c>
    </row>
    <row r="54" spans="1:20" x14ac:dyDescent="0.25">
      <c r="A54" s="3">
        <f t="shared" si="5"/>
        <v>6.7499999999999929</v>
      </c>
      <c r="B54" s="3">
        <f>AVERAGE('10F'!$J53:$J83) + Calibration!$C$11</f>
        <v>415.94056319877052</v>
      </c>
      <c r="C54" s="2">
        <f>'10F'!K83</f>
        <v>562.35358575884482</v>
      </c>
      <c r="D54" s="2">
        <f>'10F'!L83</f>
        <v>589.26513549176389</v>
      </c>
      <c r="E54" s="3">
        <f t="shared" si="1"/>
        <v>0.82919102028548541</v>
      </c>
      <c r="G54" s="3">
        <f>AVERAGE('9F'!$J53:$J83) + Calibration!$C$11</f>
        <v>399.02648031492993</v>
      </c>
      <c r="H54" s="3">
        <f>'9F'!K83</f>
        <v>529.47686623216782</v>
      </c>
      <c r="I54" s="3">
        <f>'9F'!L83</f>
        <v>587.48709504196142</v>
      </c>
      <c r="J54" s="3">
        <f t="shared" si="2"/>
        <v>0.73878871362666931</v>
      </c>
      <c r="L54" s="3">
        <f>AVERAGE('8F'!$J53:$J83) + Calibration!$C$11</f>
        <v>399.42696539081754</v>
      </c>
      <c r="M54" s="3">
        <f>'8F'!K83</f>
        <v>554.72943971458892</v>
      </c>
      <c r="N54" s="3">
        <f>'8F'!L83</f>
        <v>582.56649214646677</v>
      </c>
      <c r="O54" s="3">
        <f t="shared" si="3"/>
        <v>0.87953526869203813</v>
      </c>
      <c r="Q54" s="3">
        <f>AVERAGE('7F'!$J197:$J227) + Calibration!$C$11</f>
        <v>398.05415347345138</v>
      </c>
      <c r="R54" s="3">
        <f>'7F'!K227</f>
        <v>846.46518200775768</v>
      </c>
      <c r="S54" s="3">
        <f>'7F'!L227</f>
        <v>570.28559156954793</v>
      </c>
      <c r="T54" s="3">
        <f t="shared" si="4"/>
        <v>2.5395172625786455</v>
      </c>
    </row>
    <row r="55" spans="1:20" x14ac:dyDescent="0.25">
      <c r="A55" s="3">
        <f t="shared" si="5"/>
        <v>6.8333333333333259</v>
      </c>
      <c r="B55" s="3">
        <f>AVERAGE('10F'!$J54:$J84) + Calibration!$C$11</f>
        <v>416.5004479466773</v>
      </c>
      <c r="C55" s="2">
        <f>'10F'!K84</f>
        <v>560.86106208947785</v>
      </c>
      <c r="D55" s="2">
        <f>'10F'!L84</f>
        <v>589.92674434313528</v>
      </c>
      <c r="E55" s="3">
        <f t="shared" si="1"/>
        <v>0.81756747341919866</v>
      </c>
      <c r="G55" s="3">
        <f>AVERAGE('9F'!$J54:$J84) + Calibration!$C$11</f>
        <v>398.95076581940327</v>
      </c>
      <c r="H55" s="3">
        <f>'9F'!K84</f>
        <v>522.9418280094045</v>
      </c>
      <c r="I55" s="3">
        <f>'9F'!L84</f>
        <v>587.03227229490199</v>
      </c>
      <c r="J55" s="3">
        <f t="shared" si="2"/>
        <v>0.70220717778996466</v>
      </c>
      <c r="L55" s="3">
        <f>AVERAGE('8F'!$J54:$J84) + Calibration!$C$11</f>
        <v>399.82545919119354</v>
      </c>
      <c r="M55" s="3">
        <f>'8F'!K84</f>
        <v>564.12853077639988</v>
      </c>
      <c r="N55" s="3">
        <f>'8F'!L84</f>
        <v>583.47619139529706</v>
      </c>
      <c r="O55" s="3">
        <f t="shared" si="3"/>
        <v>0.93050897510074093</v>
      </c>
      <c r="Q55" s="3">
        <f>AVERAGE('7F'!$J198:$J228) + Calibration!$C$11</f>
        <v>398.33309921341339</v>
      </c>
      <c r="R55" s="3">
        <f>'7F'!K228</f>
        <v>883.69857485781199</v>
      </c>
      <c r="S55" s="3">
        <f>'7F'!L228</f>
        <v>569.16915997111698</v>
      </c>
      <c r="T55" s="3">
        <f t="shared" si="4"/>
        <v>2.7488039446477264</v>
      </c>
    </row>
    <row r="56" spans="1:20" x14ac:dyDescent="0.25">
      <c r="A56" s="3">
        <f t="shared" si="5"/>
        <v>6.916666666666659</v>
      </c>
      <c r="B56" s="3">
        <f>AVERAGE('10F'!$J55:$J85) + Calibration!$C$11</f>
        <v>417.01649813346114</v>
      </c>
      <c r="C56" s="2">
        <f>'10F'!K85</f>
        <v>557.79522669829282</v>
      </c>
      <c r="D56" s="2">
        <f>'10F'!L85</f>
        <v>588.14870389333294</v>
      </c>
      <c r="E56" s="3">
        <f t="shared" si="1"/>
        <v>0.79728193252256674</v>
      </c>
      <c r="G56" s="3">
        <f>AVERAGE('9F'!$J55:$J85) + Calibration!$C$11</f>
        <v>398.76745789018173</v>
      </c>
      <c r="H56" s="3">
        <f>'9F'!K85</f>
        <v>521.85267178043046</v>
      </c>
      <c r="I56" s="3">
        <f>'9F'!L85</f>
        <v>591.95287519039653</v>
      </c>
      <c r="J56" s="3">
        <f t="shared" si="2"/>
        <v>0.69707702431889984</v>
      </c>
      <c r="L56" s="3">
        <f>AVERAGE('8F'!$J55:$J85) + Calibration!$C$11</f>
        <v>400.28771325887129</v>
      </c>
      <c r="M56" s="3">
        <f>'8F'!K85</f>
        <v>554.72943971458892</v>
      </c>
      <c r="N56" s="3">
        <f>'8F'!L85</f>
        <v>584.59262299372801</v>
      </c>
      <c r="O56" s="3">
        <f t="shared" si="3"/>
        <v>0.8746605356222581</v>
      </c>
      <c r="Q56" s="3">
        <f>AVERAGE('7F'!$J199:$J229) + Calibration!$C$11</f>
        <v>398.58016501897151</v>
      </c>
      <c r="R56" s="3">
        <f>'7F'!K229</f>
        <v>845.13399240588615</v>
      </c>
      <c r="S56" s="3">
        <f>'7F'!L229</f>
        <v>572.7252408707219</v>
      </c>
      <c r="T56" s="3">
        <f t="shared" si="4"/>
        <v>2.5289992465760101</v>
      </c>
    </row>
    <row r="57" spans="1:20" x14ac:dyDescent="0.25">
      <c r="A57" s="3">
        <f t="shared" si="5"/>
        <v>6.999999999999992</v>
      </c>
      <c r="B57" s="3">
        <f>AVERAGE('10F'!$J56:$J86) + Calibration!$C$11</f>
        <v>417.61822437375491</v>
      </c>
      <c r="C57" s="2">
        <f>'10F'!K86</f>
        <v>554.32602790067142</v>
      </c>
      <c r="D57" s="2">
        <f>'10F'!L86</f>
        <v>586.37066344353047</v>
      </c>
      <c r="E57" s="3">
        <f t="shared" si="1"/>
        <v>0.77422678055130278</v>
      </c>
      <c r="G57" s="3">
        <f>AVERAGE('9F'!$J56:$J86) + Calibration!$C$11</f>
        <v>398.65986445648696</v>
      </c>
      <c r="H57" s="3">
        <f>'9F'!K86</f>
        <v>530.12230738502615</v>
      </c>
      <c r="I57" s="3">
        <f>'9F'!L86</f>
        <v>588.35543624293359</v>
      </c>
      <c r="J57" s="3">
        <f t="shared" si="2"/>
        <v>0.74452036625643236</v>
      </c>
      <c r="L57" s="3">
        <f>AVERAGE('8F'!$J56:$J86) + Calibration!$C$11</f>
        <v>400.47102138733993</v>
      </c>
      <c r="M57" s="3">
        <f>'8F'!K86</f>
        <v>547.79103808538946</v>
      </c>
      <c r="N57" s="3">
        <f>'8F'!L86</f>
        <v>582.77322863104541</v>
      </c>
      <c r="O57" s="3">
        <f t="shared" si="3"/>
        <v>0.83432766306158856</v>
      </c>
      <c r="Q57" s="3">
        <f>AVERAGE('7F'!$J200:$J230) + Calibration!$C$11</f>
        <v>398.64392389154364</v>
      </c>
      <c r="R57" s="3">
        <f>'7F'!K230</f>
        <v>950.78330032800045</v>
      </c>
      <c r="S57" s="3">
        <f>'7F'!L230</f>
        <v>574.08976286661152</v>
      </c>
      <c r="T57" s="3">
        <f t="shared" si="4"/>
        <v>3.1269692058934639</v>
      </c>
    </row>
    <row r="58" spans="1:20" x14ac:dyDescent="0.25">
      <c r="A58" s="3">
        <f t="shared" si="5"/>
        <v>7.083333333333325</v>
      </c>
      <c r="B58" s="3">
        <f>AVERAGE('10F'!$J57:$J87) + Calibration!$C$11</f>
        <v>417.8334112411448</v>
      </c>
      <c r="C58" s="2">
        <f>'10F'!K87</f>
        <v>555.81859594356297</v>
      </c>
      <c r="D58" s="2">
        <f>'10F'!L87</f>
        <v>586.37066344353047</v>
      </c>
      <c r="E58" s="3">
        <f t="shared" si="1"/>
        <v>0.78146106191294251</v>
      </c>
      <c r="G58" s="3">
        <f>AVERAGE('9F'!$J57:$J87) + Calibration!$C$11</f>
        <v>398.62798551831867</v>
      </c>
      <c r="H58" s="3">
        <f>'9F'!K87</f>
        <v>521.65099007721233</v>
      </c>
      <c r="I58" s="3">
        <f>'9F'!L87</f>
        <v>589.05840314216312</v>
      </c>
      <c r="J58" s="3">
        <f t="shared" si="2"/>
        <v>0.69672470990017099</v>
      </c>
      <c r="L58" s="3">
        <f>AVERAGE('8F'!$J57:$J87) + Calibration!$C$11</f>
        <v>400.63241233487076</v>
      </c>
      <c r="M58" s="3">
        <f>'8F'!K87</f>
        <v>559.97358756372205</v>
      </c>
      <c r="N58" s="3">
        <f>'8F'!L87</f>
        <v>584.59262299372801</v>
      </c>
      <c r="O58" s="3">
        <f t="shared" si="3"/>
        <v>0.90240792349797971</v>
      </c>
      <c r="Q58" s="3">
        <f>AVERAGE('7F'!$J201:$J231) + Calibration!$C$11</f>
        <v>398.66584107248156</v>
      </c>
      <c r="R58" s="3">
        <f>'7F'!K231</f>
        <v>863.00436043594311</v>
      </c>
      <c r="S58" s="3">
        <f>'7F'!L231</f>
        <v>572.06363201935039</v>
      </c>
      <c r="T58" s="3">
        <f t="shared" si="4"/>
        <v>2.6297205255144687</v>
      </c>
    </row>
    <row r="59" spans="1:20" x14ac:dyDescent="0.25">
      <c r="A59" s="3">
        <f t="shared" si="5"/>
        <v>7.1666666666666581</v>
      </c>
      <c r="B59" s="3">
        <f>AVERAGE('10F'!$J58:$J88) + Calibration!$C$11</f>
        <v>418.19803343311094</v>
      </c>
      <c r="C59" s="2">
        <f>'10F'!K88</f>
        <v>557.59354499507458</v>
      </c>
      <c r="D59" s="2">
        <f>'10F'!L88</f>
        <v>584.34453259626923</v>
      </c>
      <c r="E59" s="3">
        <f t="shared" si="1"/>
        <v>0.78944826378306798</v>
      </c>
      <c r="G59" s="3">
        <f>AVERAGE('9F'!$J58:$J88) + Calibration!$C$11</f>
        <v>398.69174439089073</v>
      </c>
      <c r="H59" s="3">
        <f>'9F'!K88</f>
        <v>513.13932109971915</v>
      </c>
      <c r="I59" s="3">
        <f>'9F'!L88</f>
        <v>590.58834905952915</v>
      </c>
      <c r="J59" s="3">
        <f t="shared" si="2"/>
        <v>0.64815889489240686</v>
      </c>
      <c r="L59" s="3">
        <f>AVERAGE('8F'!$J58:$J88) + Calibration!$C$11</f>
        <v>400.98906444361245</v>
      </c>
      <c r="M59" s="3">
        <f>'8F'!K88</f>
        <v>546.70183344893405</v>
      </c>
      <c r="N59" s="3">
        <f>'8F'!L88</f>
        <v>585.4609641947003</v>
      </c>
      <c r="O59" s="3">
        <f t="shared" si="3"/>
        <v>0.82522522578598534</v>
      </c>
      <c r="Q59" s="3">
        <f>AVERAGE('7F'!$J202:$J232) + Calibration!$C$11</f>
        <v>398.4287370241538</v>
      </c>
      <c r="R59" s="3">
        <f>'7F'!K232</f>
        <v>818.14681750767591</v>
      </c>
      <c r="S59" s="3">
        <f>'7F'!L232</f>
        <v>568.71428760432411</v>
      </c>
      <c r="T59" s="3">
        <f t="shared" si="4"/>
        <v>2.3770185008345104</v>
      </c>
    </row>
    <row r="60" spans="1:20" x14ac:dyDescent="0.25">
      <c r="A60" s="3">
        <f t="shared" si="5"/>
        <v>7.2499999999999911</v>
      </c>
      <c r="B60" s="3">
        <f>AVERAGE('10F'!$J59:$J89) + Calibration!$C$11</f>
        <v>418.29566530882261</v>
      </c>
      <c r="C60" s="2">
        <f>'10F'!K89</f>
        <v>558.4406718851078</v>
      </c>
      <c r="D60" s="2">
        <f>'10F'!L89</f>
        <v>585.25423184509953</v>
      </c>
      <c r="E60" s="3">
        <f t="shared" si="1"/>
        <v>0.79369293085405324</v>
      </c>
      <c r="G60" s="3">
        <f>AVERAGE('9F'!$J59:$J89) + Calibration!$C$11</f>
        <v>398.67978996341884</v>
      </c>
      <c r="H60" s="3">
        <f>'9F'!K89</f>
        <v>520.76351555145652</v>
      </c>
      <c r="I60" s="3">
        <f>'9F'!L89</f>
        <v>591.70478479293786</v>
      </c>
      <c r="J60" s="3">
        <f t="shared" si="2"/>
        <v>0.69140522619197009</v>
      </c>
      <c r="L60" s="3">
        <f>AVERAGE('8F'!$J59:$J89) + Calibration!$C$11</f>
        <v>401.25804762935559</v>
      </c>
      <c r="M60" s="3">
        <f>'8F'!K89</f>
        <v>545.1689621438444</v>
      </c>
      <c r="N60" s="3">
        <f>'8F'!L89</f>
        <v>580.54036543418351</v>
      </c>
      <c r="O60" s="3">
        <f t="shared" si="3"/>
        <v>0.81502065834017223</v>
      </c>
      <c r="Q60" s="3">
        <f>AVERAGE('7F'!$J203:$J233) + Calibration!$C$11</f>
        <v>398.47057871578812</v>
      </c>
      <c r="R60" s="3">
        <f>'7F'!K233</f>
        <v>776.71808136778304</v>
      </c>
      <c r="S60" s="3">
        <f>'7F'!L233</f>
        <v>574.9581040675838</v>
      </c>
      <c r="T60" s="3">
        <f t="shared" si="4"/>
        <v>2.1421553025842086</v>
      </c>
    </row>
    <row r="61" spans="1:20" x14ac:dyDescent="0.25">
      <c r="A61" s="3">
        <f t="shared" si="5"/>
        <v>7.3333333333333242</v>
      </c>
      <c r="B61" s="3">
        <f>AVERAGE('10F'!$J60:$J90) + Calibration!$C$11</f>
        <v>418.46701781433671</v>
      </c>
      <c r="C61" s="2">
        <f>'10F'!K90</f>
        <v>560.41730263983766</v>
      </c>
      <c r="D61" s="2">
        <f>'10F'!L90</f>
        <v>585.91584069647092</v>
      </c>
      <c r="E61" s="3">
        <f t="shared" si="1"/>
        <v>0.80391688830805774</v>
      </c>
      <c r="G61" s="3">
        <f>AVERAGE('9F'!$J60:$J90) + Calibration!$C$11</f>
        <v>398.53035483808964</v>
      </c>
      <c r="H61" s="3">
        <f>'9F'!K90</f>
        <v>512.49387591290417</v>
      </c>
      <c r="I61" s="3">
        <f>'9F'!L90</f>
        <v>592.15965715973084</v>
      </c>
      <c r="J61" s="3">
        <f t="shared" si="2"/>
        <v>0.64541750906466588</v>
      </c>
      <c r="L61" s="3">
        <f>AVERAGE('8F'!$J60:$J90) + Calibration!$C$11</f>
        <v>401.56887370221546</v>
      </c>
      <c r="M61" s="3">
        <f>'8F'!K90</f>
        <v>524.47474368801875</v>
      </c>
      <c r="N61" s="3">
        <f>'8F'!L90</f>
        <v>577.89398378340877</v>
      </c>
      <c r="O61" s="3">
        <f t="shared" si="3"/>
        <v>0.69606133355240352</v>
      </c>
      <c r="Q61" s="3">
        <f>AVERAGE('7F'!$J204:$J234) + Calibration!$C$11</f>
        <v>398.56821059149968</v>
      </c>
      <c r="R61" s="3">
        <f>'7F'!K234</f>
        <v>783.69683063270531</v>
      </c>
      <c r="S61" s="3">
        <f>'7F'!L234</f>
        <v>572.97333126818069</v>
      </c>
      <c r="T61" s="3">
        <f t="shared" si="4"/>
        <v>2.1811256117062863</v>
      </c>
    </row>
    <row r="62" spans="1:20" x14ac:dyDescent="0.25">
      <c r="A62" s="3">
        <f t="shared" si="5"/>
        <v>7.4166666666666572</v>
      </c>
      <c r="B62" s="3">
        <f>AVERAGE('10F'!$J61:$J91) + Calibration!$C$11</f>
        <v>419.08069967758513</v>
      </c>
      <c r="C62" s="2">
        <f>'10F'!K91</f>
        <v>564.53194662427427</v>
      </c>
      <c r="D62" s="2">
        <f>'10F'!L91</f>
        <v>587.94197154373217</v>
      </c>
      <c r="E62" s="3">
        <f t="shared" si="1"/>
        <v>0.82374412978214018</v>
      </c>
      <c r="G62" s="3">
        <f>AVERAGE('9F'!$J61:$J91) + Calibration!$C$11</f>
        <v>398.47655871898348</v>
      </c>
      <c r="H62" s="3">
        <f>'9F'!K91</f>
        <v>523.14355812010388</v>
      </c>
      <c r="I62" s="3">
        <f>'9F'!L91</f>
        <v>590.83643945698782</v>
      </c>
      <c r="J62" s="3">
        <f t="shared" si="2"/>
        <v>0.70603525985491111</v>
      </c>
      <c r="L62" s="3">
        <f>AVERAGE('8F'!$J61:$J91) + Calibration!$C$11</f>
        <v>401.6764671359104</v>
      </c>
      <c r="M62" s="3">
        <f>'8F'!K91</f>
        <v>531.85690880081518</v>
      </c>
      <c r="N62" s="3">
        <f>'8F'!L91</f>
        <v>579.21714773144038</v>
      </c>
      <c r="O62" s="3">
        <f t="shared" si="3"/>
        <v>0.7372599196293973</v>
      </c>
      <c r="Q62" s="3">
        <f>AVERAGE('7F'!$J205:$J235) + Calibration!$C$11</f>
        <v>398.35302372410979</v>
      </c>
      <c r="R62" s="3">
        <f>'7F'!K235</f>
        <v>874.54156154242332</v>
      </c>
      <c r="S62" s="3">
        <f>'7F'!L235</f>
        <v>572.06363201935039</v>
      </c>
      <c r="T62" s="3">
        <f t="shared" si="4"/>
        <v>2.6968315564949874</v>
      </c>
    </row>
    <row r="63" spans="1:20" x14ac:dyDescent="0.25">
      <c r="A63" s="3">
        <f t="shared" si="5"/>
        <v>7.4999999999999902</v>
      </c>
      <c r="B63" s="3">
        <f>AVERAGE('10F'!$J62:$J92) + Calibration!$C$11</f>
        <v>419.44532186955132</v>
      </c>
      <c r="C63" s="2">
        <f>'10F'!K92</f>
        <v>563.24106028460074</v>
      </c>
      <c r="D63" s="2">
        <f>'10F'!L92</f>
        <v>587.69387701129563</v>
      </c>
      <c r="E63" s="3">
        <f t="shared" si="1"/>
        <v>0.81436837355199732</v>
      </c>
      <c r="G63" s="3">
        <f>AVERAGE('9F'!$J62:$J92) + Calibration!$C$11</f>
        <v>398.47655871898348</v>
      </c>
      <c r="H63" s="3">
        <f>'9F'!K92</f>
        <v>522.29643123007077</v>
      </c>
      <c r="I63" s="3">
        <f>'9F'!L92</f>
        <v>590.38156709019484</v>
      </c>
      <c r="J63" s="3">
        <f t="shared" si="2"/>
        <v>0.70123766741418669</v>
      </c>
      <c r="L63" s="3">
        <f>AVERAGE('8F'!$J62:$J92) + Calibration!$C$11</f>
        <v>401.74221887797103</v>
      </c>
      <c r="M63" s="3">
        <f>'8F'!K92</f>
        <v>542.10312675265936</v>
      </c>
      <c r="N63" s="3">
        <f>'8F'!L92</f>
        <v>578.3074484826102</v>
      </c>
      <c r="O63" s="3">
        <f t="shared" si="3"/>
        <v>0.79491565964397637</v>
      </c>
      <c r="Q63" s="3">
        <f>AVERAGE('7F'!$J206:$J236) + Calibration!$C$11</f>
        <v>398.28727198204911</v>
      </c>
      <c r="R63" s="3">
        <f>'7F'!K236</f>
        <v>835.12975538550143</v>
      </c>
      <c r="S63" s="3">
        <f>'7F'!L236</f>
        <v>571.19529081837823</v>
      </c>
      <c r="T63" s="3">
        <f t="shared" si="4"/>
        <v>2.474000318986175</v>
      </c>
    </row>
    <row r="64" spans="1:20" x14ac:dyDescent="0.25">
      <c r="A64" s="3">
        <f t="shared" si="5"/>
        <v>7.5833333333333233</v>
      </c>
      <c r="B64" s="3">
        <f>AVERAGE('10F'!$J63:$J93) + Calibration!$C$11</f>
        <v>419.85377862264022</v>
      </c>
      <c r="C64" s="2">
        <f>'10F'!K93</f>
        <v>560.61898434305579</v>
      </c>
      <c r="D64" s="2">
        <f>'10F'!L93</f>
        <v>586.12257304607169</v>
      </c>
      <c r="E64" s="3">
        <f t="shared" si="1"/>
        <v>0.79720534766035633</v>
      </c>
      <c r="G64" s="3">
        <f>AVERAGE('9F'!$J63:$J93) + Calibration!$C$11</f>
        <v>398.40084422345683</v>
      </c>
      <c r="H64" s="3">
        <f>'9F'!K93</f>
        <v>510.31556345495619</v>
      </c>
      <c r="I64" s="3">
        <f>'9F'!L93</f>
        <v>595.05412920796414</v>
      </c>
      <c r="J64" s="3">
        <f t="shared" si="2"/>
        <v>0.63381438755869302</v>
      </c>
      <c r="L64" s="3">
        <f>AVERAGE('8F'!$J63:$J93) + Calibration!$C$11</f>
        <v>402.08492368975232</v>
      </c>
      <c r="M64" s="3">
        <f>'8F'!K93</f>
        <v>536.65729720030811</v>
      </c>
      <c r="N64" s="3">
        <f>'8F'!L93</f>
        <v>579.87875658281189</v>
      </c>
      <c r="O64" s="3">
        <f t="shared" si="3"/>
        <v>0.76213305170769619</v>
      </c>
      <c r="Q64" s="3">
        <f>AVERAGE('7F'!$J207:$J237) + Calibration!$C$11</f>
        <v>397.99836428560957</v>
      </c>
      <c r="R64" s="3">
        <f>'7F'!K237</f>
        <v>826.41640470479024</v>
      </c>
      <c r="S64" s="3">
        <f>'7F'!L237</f>
        <v>574.9581040675838</v>
      </c>
      <c r="T64" s="3">
        <f t="shared" si="4"/>
        <v>2.4262895870354093</v>
      </c>
    </row>
    <row r="65" spans="1:20" x14ac:dyDescent="0.25">
      <c r="A65" s="3">
        <f t="shared" si="5"/>
        <v>7.6666666666666563</v>
      </c>
      <c r="B65" s="3">
        <f>AVERAGE('10F'!$J64:$J94) + Calibration!$C$11</f>
        <v>420.14467998555671</v>
      </c>
      <c r="C65" s="2">
        <f>'10F'!K94</f>
        <v>563.44279039530022</v>
      </c>
      <c r="D65" s="2">
        <f>'10F'!L94</f>
        <v>585.25423184509953</v>
      </c>
      <c r="E65" s="3">
        <f t="shared" si="1"/>
        <v>0.81155012237305646</v>
      </c>
      <c r="G65" s="3">
        <f>AVERAGE('9F'!$J64:$J94) + Calibration!$C$11</f>
        <v>398.49847470443871</v>
      </c>
      <c r="H65" s="3">
        <f>'9F'!K94</f>
        <v>512.25184657396335</v>
      </c>
      <c r="I65" s="3">
        <f>'9F'!L94</f>
        <v>595.96382845679443</v>
      </c>
      <c r="J65" s="3">
        <f t="shared" si="2"/>
        <v>0.6442273565024168</v>
      </c>
      <c r="L65" s="3">
        <f>AVERAGE('8F'!$J64:$J94) + Calibration!$C$11</f>
        <v>402.50533467106601</v>
      </c>
      <c r="M65" s="3">
        <f>'8F'!K94</f>
        <v>540.16684363365209</v>
      </c>
      <c r="N65" s="3">
        <f>'8F'!L94</f>
        <v>579.42388008104115</v>
      </c>
      <c r="O65" s="3">
        <f t="shared" si="3"/>
        <v>0.77962796665775169</v>
      </c>
      <c r="Q65" s="3">
        <f>AVERAGE('7F'!$J208:$J238) + Calibration!$C$11</f>
        <v>398.2135511529994</v>
      </c>
      <c r="R65" s="3">
        <f>'7F'!K238</f>
        <v>722.25966885952437</v>
      </c>
      <c r="S65" s="3">
        <f>'7F'!L238</f>
        <v>573.42820363497356</v>
      </c>
      <c r="T65" s="3">
        <f t="shared" si="4"/>
        <v>1.8351928418824632</v>
      </c>
    </row>
    <row r="66" spans="1:20" x14ac:dyDescent="0.25">
      <c r="A66" s="3">
        <f t="shared" si="5"/>
        <v>7.7499999999999893</v>
      </c>
      <c r="B66" s="3">
        <f>AVERAGE('10F'!$J65:$J95) + Calibration!$C$11</f>
        <v>420.22039328560078</v>
      </c>
      <c r="C66" s="2">
        <f>'10F'!K95</f>
        <v>562.79734520848513</v>
      </c>
      <c r="D66" s="2">
        <f>'10F'!L95</f>
        <v>585.70905459215896</v>
      </c>
      <c r="E66" s="3">
        <f t="shared" si="1"/>
        <v>0.80746593552238921</v>
      </c>
      <c r="G66" s="3">
        <f>AVERAGE('9F'!$J65:$J95) + Calibration!$C$11</f>
        <v>398.67181988019428</v>
      </c>
      <c r="H66" s="3">
        <f>'9F'!K95</f>
        <v>516.20515649090441</v>
      </c>
      <c r="I66" s="3">
        <f>'9F'!L95</f>
        <v>593.27608875816168</v>
      </c>
      <c r="J66" s="3">
        <f t="shared" si="2"/>
        <v>0.66563469285530663</v>
      </c>
      <c r="L66" s="3">
        <f>AVERAGE('8F'!$J65:$J95) + Calibration!$C$11</f>
        <v>402.62289085822692</v>
      </c>
      <c r="M66" s="3">
        <f>'8F'!K95</f>
        <v>556.26231101967858</v>
      </c>
      <c r="N66" s="3">
        <f>'8F'!L95</f>
        <v>579.21714773144038</v>
      </c>
      <c r="O66" s="3">
        <f t="shared" si="3"/>
        <v>0.87011677876858817</v>
      </c>
      <c r="Q66" s="3">
        <f>AVERAGE('7F'!$J209:$J239) + Calibration!$C$11</f>
        <v>398.39685928146804</v>
      </c>
      <c r="R66" s="3">
        <f>'7F'!K239</f>
        <v>737.75003869445834</v>
      </c>
      <c r="S66" s="3">
        <f>'7F'!L239</f>
        <v>571.19529081837823</v>
      </c>
      <c r="T66" s="3">
        <f t="shared" si="4"/>
        <v>1.9218823855584641</v>
      </c>
    </row>
    <row r="67" spans="1:20" x14ac:dyDescent="0.25">
      <c r="A67" s="3">
        <f t="shared" si="5"/>
        <v>7.8333333333333224</v>
      </c>
      <c r="B67" s="3">
        <f>AVERAGE('10F'!$J66:$J96) + Calibration!$C$11</f>
        <v>419.47720180395521</v>
      </c>
      <c r="C67" s="2">
        <f>'10F'!K96</f>
        <v>566.50857737900401</v>
      </c>
      <c r="D67" s="2">
        <f>'10F'!L96</f>
        <v>585.91584069647092</v>
      </c>
      <c r="E67" s="3">
        <f t="shared" si="1"/>
        <v>0.83269298178056306</v>
      </c>
      <c r="G67" s="3">
        <f>AVERAGE('9F'!$J66:$J96) + Calibration!$C$11</f>
        <v>398.92884843921837</v>
      </c>
      <c r="H67" s="3">
        <f>'9F'!K96</f>
        <v>513.34105121041875</v>
      </c>
      <c r="I67" s="3">
        <f>'9F'!L96</f>
        <v>588.60352664039237</v>
      </c>
      <c r="J67" s="3">
        <f t="shared" si="2"/>
        <v>0.64795855921925138</v>
      </c>
      <c r="L67" s="3">
        <f>AVERAGE('8F'!$J66:$J96) + Calibration!$C$11</f>
        <v>402.70856711098401</v>
      </c>
      <c r="M67" s="3">
        <f>'8F'!K96</f>
        <v>527.74226481637879</v>
      </c>
      <c r="N67" s="3">
        <f>'8F'!L96</f>
        <v>578.55553888006898</v>
      </c>
      <c r="O67" s="3">
        <f t="shared" si="3"/>
        <v>0.70811200778171168</v>
      </c>
      <c r="Q67" s="3">
        <f>AVERAGE('7F'!$J210:$J240) + Calibration!$C$11</f>
        <v>398.50445291441002</v>
      </c>
      <c r="R67" s="3">
        <f>'7F'!K240</f>
        <v>621.20901922620351</v>
      </c>
      <c r="S67" s="3">
        <f>'7F'!L240</f>
        <v>571.40202316797888</v>
      </c>
      <c r="T67" s="3">
        <f t="shared" si="4"/>
        <v>1.2612582086852513</v>
      </c>
    </row>
    <row r="68" spans="1:20" x14ac:dyDescent="0.25">
      <c r="A68" s="3">
        <f t="shared" si="5"/>
        <v>7.9166666666666554</v>
      </c>
      <c r="B68" s="3">
        <f>AVERAGE('10F'!$J67:$J97) + Calibration!$C$11</f>
        <v>418.73401032230953</v>
      </c>
      <c r="C68" s="2">
        <f>'10F'!K97</f>
        <v>566.30689567578588</v>
      </c>
      <c r="D68" s="2">
        <f>'10F'!L97</f>
        <v>583.68292787987559</v>
      </c>
      <c r="E68" s="3">
        <f t="shared" ref="E68:E92" si="6">(C68-B68)/(7*35314.6667/1400)</f>
        <v>0.8357597516471893</v>
      </c>
      <c r="G68" s="3">
        <f>AVERAGE('9F'!$J67:$J97) + Calibration!$C$11</f>
        <v>399.17591544025908</v>
      </c>
      <c r="H68" s="3">
        <f>'9F'!K97</f>
        <v>507.89517325058614</v>
      </c>
      <c r="I68" s="3">
        <f>'9F'!L97</f>
        <v>588.14870389333294</v>
      </c>
      <c r="J68" s="3">
        <f t="shared" ref="J68:J92" si="7">(H68-G68)/(7*35314.6667/1400)</f>
        <v>0.61571730937688307</v>
      </c>
      <c r="L68" s="3">
        <f>AVERAGE('8F'!$J67:$J97) + Calibration!$C$11</f>
        <v>402.53721460546979</v>
      </c>
      <c r="M68" s="3">
        <f>'8F'!K97</f>
        <v>549.08187601758152</v>
      </c>
      <c r="N68" s="3">
        <f>'8F'!L97</f>
        <v>577.89398378340877</v>
      </c>
      <c r="O68" s="3">
        <f t="shared" ref="O68:O92" si="8">(M68-L68)/(7*35314.6667/1400)</f>
        <v>0.82993653972167725</v>
      </c>
      <c r="Q68" s="3">
        <f>AVERAGE('7F'!$J211:$J241) + Calibration!$C$11</f>
        <v>398.49449016094411</v>
      </c>
      <c r="R68" s="3">
        <f>'7F'!K241</f>
        <v>807.45683607223486</v>
      </c>
      <c r="S68" s="3">
        <f>'7F'!L241</f>
        <v>576.77750256524428</v>
      </c>
      <c r="T68" s="3">
        <f t="shared" ref="T68:T92" si="9">(R68-Q68)/(7*35314.6667/1400)</f>
        <v>2.3161048036242162</v>
      </c>
    </row>
    <row r="69" spans="1:20" x14ac:dyDescent="0.25">
      <c r="A69" s="3">
        <f t="shared" ref="A69:A92" si="10">1/12+A68</f>
        <v>7.9999999999999885</v>
      </c>
      <c r="B69" s="3">
        <f>AVERAGE('10F'!$J68:$J98) + Calibration!$C$11</f>
        <v>417.37912964765695</v>
      </c>
      <c r="C69" s="2">
        <f>'10F'!K98</f>
        <v>566.95233682864421</v>
      </c>
      <c r="D69" s="2">
        <f>'10F'!L98</f>
        <v>582.35971017713257</v>
      </c>
      <c r="E69" s="3">
        <f t="shared" si="6"/>
        <v>0.84708831291893372</v>
      </c>
      <c r="G69" s="3">
        <f>AVERAGE('9F'!$J68:$J98) + Calibration!$C$11</f>
        <v>399.27354612048805</v>
      </c>
      <c r="H69" s="3">
        <f>'9F'!K98</f>
        <v>505.95889013157887</v>
      </c>
      <c r="I69" s="3">
        <f>'9F'!L98</f>
        <v>593.73091150522123</v>
      </c>
      <c r="J69" s="3">
        <f t="shared" si="7"/>
        <v>0.60419850436300904</v>
      </c>
      <c r="L69" s="3">
        <f>AVERAGE('8F'!$J68:$J98) + Calibration!$C$11</f>
        <v>402.7105597812253</v>
      </c>
      <c r="M69" s="3">
        <f>'8F'!K98</f>
        <v>544.28149165204536</v>
      </c>
      <c r="N69" s="3">
        <f>'8F'!L98</f>
        <v>578.10071613300954</v>
      </c>
      <c r="O69" s="3">
        <f t="shared" si="8"/>
        <v>0.80176847242236637</v>
      </c>
      <c r="Q69" s="3">
        <f>AVERAGE('7F'!$J212:$J242) + Calibration!$C$11</f>
        <v>398.3430621661264</v>
      </c>
      <c r="R69" s="3">
        <f>'7F'!K242</f>
        <v>724.88174480106932</v>
      </c>
      <c r="S69" s="3">
        <f>'7F'!L242</f>
        <v>574.29654483594584</v>
      </c>
      <c r="T69" s="3">
        <f t="shared" si="9"/>
        <v>1.849309157630775</v>
      </c>
    </row>
    <row r="70" spans="1:20" x14ac:dyDescent="0.25">
      <c r="A70" s="3">
        <f t="shared" si="10"/>
        <v>8.0833333333333215</v>
      </c>
      <c r="B70" s="3">
        <f>AVERAGE('10F'!$J69:$J99) + Calibration!$C$11</f>
        <v>416.04616615394224</v>
      </c>
      <c r="C70" s="2">
        <f>'10F'!K99</f>
        <v>567.59773360797794</v>
      </c>
      <c r="D70" s="2">
        <f>'10F'!L99</f>
        <v>582.1116197796739</v>
      </c>
      <c r="E70" s="3">
        <f t="shared" si="6"/>
        <v>0.85829249779687533</v>
      </c>
      <c r="G70" s="3">
        <f>AVERAGE('9F'!$J69:$J99) + Calibration!$C$11</f>
        <v>399.17790830974764</v>
      </c>
      <c r="H70" s="3">
        <f>'9F'!K99</f>
        <v>499.62558201951515</v>
      </c>
      <c r="I70" s="3">
        <f>'9F'!L99</f>
        <v>592.15965715973084</v>
      </c>
      <c r="J70" s="3">
        <f t="shared" si="7"/>
        <v>0.56887227373870419</v>
      </c>
      <c r="L70" s="3">
        <f>AVERAGE('8F'!$J69:$J99) + Calibration!$C$11</f>
        <v>402.83010764239214</v>
      </c>
      <c r="M70" s="3">
        <f>'8F'!K99</f>
        <v>536.01185201349301</v>
      </c>
      <c r="N70" s="3">
        <f>'8F'!L99</f>
        <v>578.10071613300954</v>
      </c>
      <c r="O70" s="3">
        <f t="shared" si="8"/>
        <v>0.75425740530124197</v>
      </c>
      <c r="Q70" s="3">
        <f>AVERAGE('7F'!$J213:$J243) + Calibration!$C$11</f>
        <v>398.36497934706426</v>
      </c>
      <c r="R70" s="3">
        <f>'7F'!K243</f>
        <v>725.76921932682512</v>
      </c>
      <c r="S70" s="3">
        <f>'7F'!L243</f>
        <v>573.84167246915297</v>
      </c>
      <c r="T70" s="3">
        <f t="shared" si="9"/>
        <v>1.8542111285437153</v>
      </c>
    </row>
    <row r="71" spans="1:20" x14ac:dyDescent="0.25">
      <c r="A71" s="3">
        <f t="shared" si="10"/>
        <v>8.1666666666666554</v>
      </c>
      <c r="B71" s="3">
        <f>AVERAGE('10F'!$J70:$J100) + Calibration!$C$11</f>
        <v>414.54982023793792</v>
      </c>
      <c r="C71" s="2">
        <f>'10F'!K100</f>
        <v>578.04568570447827</v>
      </c>
      <c r="D71" s="2">
        <f>'10F'!L100</f>
        <v>583.88966022947636</v>
      </c>
      <c r="E71" s="3">
        <f t="shared" si="6"/>
        <v>0.92593746873188154</v>
      </c>
      <c r="G71" s="3">
        <f>AVERAGE('9F'!$J70:$J100) + Calibration!$C$11</f>
        <v>399.05836024933365</v>
      </c>
      <c r="H71" s="3">
        <f>'9F'!K100</f>
        <v>500.06929709563076</v>
      </c>
      <c r="I71" s="3">
        <f>'9F'!L100</f>
        <v>587.48709504196142</v>
      </c>
      <c r="J71" s="3">
        <f t="shared" si="7"/>
        <v>0.57206224090625268</v>
      </c>
      <c r="L71" s="3">
        <f>AVERAGE('8F'!$J70:$J100) + Calibration!$C$11</f>
        <v>403.00345281814771</v>
      </c>
      <c r="M71" s="3">
        <f>'8F'!K100</f>
        <v>544.0797575073891</v>
      </c>
      <c r="N71" s="3">
        <f>'8F'!L100</f>
        <v>576.0745852857483</v>
      </c>
      <c r="O71" s="3">
        <f t="shared" si="8"/>
        <v>0.79896721601646259</v>
      </c>
      <c r="Q71" s="3">
        <f>AVERAGE('7F'!$J214:$J244) + Calibration!$C$11</f>
        <v>398.526370095348</v>
      </c>
      <c r="R71" s="3">
        <f>'7F'!K244</f>
        <v>657.15157414406576</v>
      </c>
      <c r="S71" s="3">
        <f>'7F'!L244</f>
        <v>575.86780331641398</v>
      </c>
      <c r="T71" s="3">
        <f t="shared" si="9"/>
        <v>1.4646900464656953</v>
      </c>
    </row>
    <row r="72" spans="1:20" x14ac:dyDescent="0.25">
      <c r="A72" s="3">
        <f t="shared" si="10"/>
        <v>8.2499999999999893</v>
      </c>
      <c r="B72" s="3">
        <f>AVERAGE('10F'!$J71:$J101) + Calibration!$C$11</f>
        <v>413.26866138857054</v>
      </c>
      <c r="C72" s="2">
        <f>'10F'!K101</f>
        <v>577.19855881444505</v>
      </c>
      <c r="D72" s="2">
        <f>'10F'!L101</f>
        <v>584.34453259626923</v>
      </c>
      <c r="E72" s="3">
        <f t="shared" si="6"/>
        <v>0.9283955520150754</v>
      </c>
      <c r="G72" s="3">
        <f>AVERAGE('9F'!$J71:$J101) + Calibration!$C$11</f>
        <v>398.84317318269666</v>
      </c>
      <c r="H72" s="3">
        <f>'9F'!K101</f>
        <v>505.51517505546326</v>
      </c>
      <c r="I72" s="3">
        <f>'9F'!L101</f>
        <v>586.82548619058991</v>
      </c>
      <c r="J72" s="3">
        <f t="shared" si="7"/>
        <v>0.60412294290613588</v>
      </c>
      <c r="L72" s="3">
        <f>AVERAGE('8F'!$J71:$J101) + Calibration!$C$11</f>
        <v>403.15488081296542</v>
      </c>
      <c r="M72" s="3">
        <f>'8F'!K101</f>
        <v>552.34939714594157</v>
      </c>
      <c r="N72" s="3">
        <f>'8F'!L101</f>
        <v>576.0745852857483</v>
      </c>
      <c r="O72" s="3">
        <f t="shared" si="8"/>
        <v>0.84494364678784373</v>
      </c>
      <c r="Q72" s="3">
        <f>AVERAGE('7F'!$J215:$J245) + Calibration!$C$11</f>
        <v>398.82723321549491</v>
      </c>
      <c r="R72" s="3">
        <f>'7F'!K245</f>
        <v>614.43200007198084</v>
      </c>
      <c r="S72" s="3">
        <f>'7F'!L245</f>
        <v>579.21714773144038</v>
      </c>
      <c r="T72" s="3">
        <f t="shared" si="9"/>
        <v>1.2210494222588026</v>
      </c>
    </row>
    <row r="73" spans="1:20" x14ac:dyDescent="0.25">
      <c r="A73" s="3">
        <f t="shared" si="10"/>
        <v>8.3333333333333233</v>
      </c>
      <c r="B73" s="3">
        <f>AVERAGE('10F'!$J72:$J102) + Calibration!$C$11</f>
        <v>412.05325428126383</v>
      </c>
      <c r="C73" s="2">
        <f>'10F'!K102</f>
        <v>583.08815185039339</v>
      </c>
      <c r="D73" s="2">
        <f>'10F'!L102</f>
        <v>582.1116197796739</v>
      </c>
      <c r="E73" s="3">
        <f t="shared" si="6"/>
        <v>0.96863379185809806</v>
      </c>
      <c r="G73" s="3">
        <f>AVERAGE('9F'!$J72:$J102) + Calibration!$C$11</f>
        <v>398.44467818683819</v>
      </c>
      <c r="H73" s="3">
        <f>'9F'!K102</f>
        <v>508.58096203916716</v>
      </c>
      <c r="I73" s="3">
        <f>'9F'!L102</f>
        <v>587.69387701129563</v>
      </c>
      <c r="J73" s="3">
        <f t="shared" si="7"/>
        <v>0.62374245119141369</v>
      </c>
      <c r="L73" s="3">
        <f>AVERAGE('8F'!$J72:$J102) + Calibration!$C$11</f>
        <v>403.05724893725386</v>
      </c>
      <c r="M73" s="3">
        <f>'8F'!K102</f>
        <v>563.24106028460074</v>
      </c>
      <c r="N73" s="3">
        <f>'8F'!L102</f>
        <v>578.10071613300954</v>
      </c>
      <c r="O73" s="3">
        <f t="shared" si="8"/>
        <v>0.90718008304094722</v>
      </c>
      <c r="Q73" s="3">
        <f>AVERAGE('7F'!$J216:$J246) + Calibration!$C$11</f>
        <v>399.15997527381018</v>
      </c>
      <c r="R73" s="3">
        <f>'7F'!K246</f>
        <v>727.30208659795801</v>
      </c>
      <c r="S73" s="3">
        <f>'7F'!L246</f>
        <v>579.01041538183972</v>
      </c>
      <c r="T73" s="3">
        <f t="shared" si="9"/>
        <v>1.858389966478986</v>
      </c>
    </row>
    <row r="74" spans="1:20" x14ac:dyDescent="0.25">
      <c r="A74" s="3">
        <f t="shared" si="10"/>
        <v>8.4166666666666572</v>
      </c>
      <c r="B74" s="3">
        <f>AVERAGE('10F'!$J73:$J103) + Calibration!$C$11</f>
        <v>410.8478099274231</v>
      </c>
      <c r="C74" s="2">
        <f>'10F'!K103</f>
        <v>583.49151525682953</v>
      </c>
      <c r="D74" s="2">
        <f>'10F'!L103</f>
        <v>581.90488743007313</v>
      </c>
      <c r="E74" s="3">
        <f t="shared" si="6"/>
        <v>0.97774506437239805</v>
      </c>
      <c r="G74" s="3">
        <f>AVERAGE('9F'!$J73:$J103) + Calibration!$C$11</f>
        <v>398.17569380561253</v>
      </c>
      <c r="H74" s="3">
        <f>'9F'!K103</f>
        <v>510.51724919213109</v>
      </c>
      <c r="I74" s="3">
        <f>'9F'!L103</f>
        <v>588.81031274470445</v>
      </c>
      <c r="J74" s="3">
        <f t="shared" si="7"/>
        <v>0.63623171834448355</v>
      </c>
      <c r="L74" s="3">
        <f>AVERAGE('8F'!$J73:$J103) + Calibration!$C$11</f>
        <v>403.14292499076385</v>
      </c>
      <c r="M74" s="3">
        <f>'8F'!K103</f>
        <v>561.26442952987099</v>
      </c>
      <c r="N74" s="3">
        <f>'8F'!L103</f>
        <v>576.98428453457848</v>
      </c>
      <c r="O74" s="3">
        <f t="shared" si="8"/>
        <v>0.89550047793092802</v>
      </c>
      <c r="Q74" s="3">
        <f>AVERAGE('7F'!$J217:$J247) + Calibration!$C$11</f>
        <v>399.09621620199101</v>
      </c>
      <c r="R74" s="3">
        <f>'7F'!K247</f>
        <v>751.90921892752078</v>
      </c>
      <c r="S74" s="3">
        <f>'7F'!L247</f>
        <v>580.12684698027067</v>
      </c>
      <c r="T74" s="3">
        <f t="shared" si="9"/>
        <v>1.998110335984169</v>
      </c>
    </row>
    <row r="75" spans="1:20" x14ac:dyDescent="0.25">
      <c r="A75" s="3">
        <f t="shared" si="10"/>
        <v>8.4999999999999911</v>
      </c>
      <c r="B75" s="3">
        <f>AVERAGE('10F'!$J74:$J104) + Calibration!$C$11</f>
        <v>409.901387201342</v>
      </c>
      <c r="C75" s="2">
        <f>'10F'!K104</f>
        <v>579.57860138309252</v>
      </c>
      <c r="D75" s="2">
        <f>'10F'!L104</f>
        <v>581.90488743007313</v>
      </c>
      <c r="E75" s="3">
        <f t="shared" si="6"/>
        <v>0.9609447294132355</v>
      </c>
      <c r="G75" s="3">
        <f>AVERAGE('9F'!$J74:$J104) + Calibration!$C$11</f>
        <v>397.7991171861745</v>
      </c>
      <c r="H75" s="3">
        <f>'9F'!K104</f>
        <v>506.16057183479711</v>
      </c>
      <c r="I75" s="3">
        <f>'9F'!L104</f>
        <v>588.60352664039237</v>
      </c>
      <c r="J75" s="3">
        <f t="shared" si="7"/>
        <v>0.61369093792762652</v>
      </c>
      <c r="L75" s="3">
        <f>AVERAGE('8F'!$J74:$J104) + Calibration!$C$11</f>
        <v>403.1110460525955</v>
      </c>
      <c r="M75" s="3">
        <f>'8F'!K104</f>
        <v>568.88862398160825</v>
      </c>
      <c r="N75" s="3">
        <f>'8F'!L104</f>
        <v>576.32267568320708</v>
      </c>
      <c r="O75" s="3">
        <f t="shared" si="8"/>
        <v>0.93885964909312158</v>
      </c>
      <c r="Q75" s="3">
        <f>AVERAGE('7F'!$J218:$J248) + Calibration!$C$11</f>
        <v>399.64414632317875</v>
      </c>
      <c r="R75" s="3">
        <f>'7F'!K248</f>
        <v>702.65461066662931</v>
      </c>
      <c r="S75" s="3">
        <f>'7F'!L248</f>
        <v>579.42388008104115</v>
      </c>
      <c r="T75" s="3">
        <f t="shared" si="9"/>
        <v>1.7160601679610388</v>
      </c>
    </row>
    <row r="76" spans="1:20" x14ac:dyDescent="0.25">
      <c r="A76" s="3">
        <f t="shared" si="10"/>
        <v>8.583333333333325</v>
      </c>
      <c r="B76" s="3">
        <f>AVERAGE('10F'!$J75:$J105) + Calibration!$C$11</f>
        <v>408.8473696468364</v>
      </c>
      <c r="C76" s="2">
        <f>'10F'!K105</f>
        <v>577.64231826408536</v>
      </c>
      <c r="D76" s="2">
        <f>'10F'!L105</f>
        <v>582.35971017713257</v>
      </c>
      <c r="E76" s="3">
        <f t="shared" si="6"/>
        <v>0.95594813368151621</v>
      </c>
      <c r="G76" s="3">
        <f>AVERAGE('9F'!$J75:$J105) + Calibration!$C$11</f>
        <v>397.65964481431132</v>
      </c>
      <c r="H76" s="3">
        <f>'9F'!K105</f>
        <v>501.36018343530418</v>
      </c>
      <c r="I76" s="3">
        <f>'9F'!L105</f>
        <v>585.70905459215896</v>
      </c>
      <c r="J76" s="3">
        <f t="shared" si="7"/>
        <v>0.58729444908504747</v>
      </c>
      <c r="L76" s="3">
        <f>AVERAGE('8F'!$J75:$J105) + Calibration!$C$11</f>
        <v>403.02536979983842</v>
      </c>
      <c r="M76" s="3">
        <f>'8F'!K105</f>
        <v>583.2898335536114</v>
      </c>
      <c r="N76" s="3">
        <f>'8F'!L105</f>
        <v>577.64584376621656</v>
      </c>
      <c r="O76" s="3">
        <f t="shared" si="8"/>
        <v>1.0209042338421559</v>
      </c>
      <c r="Q76" s="3">
        <f>AVERAGE('7F'!$J219:$J249) + Calibration!$C$11</f>
        <v>399.84937163258525</v>
      </c>
      <c r="R76" s="3">
        <f>'7F'!K249</f>
        <v>672.6016447507584</v>
      </c>
      <c r="S76" s="3">
        <f>'7F'!L249</f>
        <v>577.19101688417925</v>
      </c>
      <c r="T76" s="3">
        <f t="shared" si="9"/>
        <v>1.54469685604125</v>
      </c>
    </row>
    <row r="77" spans="1:20" x14ac:dyDescent="0.25">
      <c r="A77" s="3">
        <f t="shared" si="10"/>
        <v>8.666666666666659</v>
      </c>
      <c r="B77" s="3">
        <f>AVERAGE('10F'!$J76:$J106) + Calibration!$C$11</f>
        <v>407.83718685270077</v>
      </c>
      <c r="C77" s="2">
        <f>'10F'!K106</f>
        <v>577.19855881444505</v>
      </c>
      <c r="D77" s="2">
        <f>'10F'!L106</f>
        <v>583.22810099783828</v>
      </c>
      <c r="E77" s="3">
        <f t="shared" si="6"/>
        <v>0.95915599827390852</v>
      </c>
      <c r="G77" s="3">
        <f>AVERAGE('9F'!$J76:$J106) + Calibration!$C$11</f>
        <v>397.42254056673653</v>
      </c>
      <c r="H77" s="3">
        <f>'9F'!K106</f>
        <v>503.53849992720882</v>
      </c>
      <c r="I77" s="3">
        <f>'9F'!L106</f>
        <v>586.57739579313113</v>
      </c>
      <c r="J77" s="3">
        <f t="shared" si="7"/>
        <v>0.60097386880036607</v>
      </c>
      <c r="L77" s="3">
        <f>AVERAGE('8F'!$J76:$J106) + Calibration!$C$11</f>
        <v>402.33597563278153</v>
      </c>
      <c r="M77" s="3">
        <f>'8F'!K106</f>
        <v>625.76742669423697</v>
      </c>
      <c r="N77" s="3">
        <f>'8F'!L106</f>
        <v>578.10071613300954</v>
      </c>
      <c r="O77" s="3">
        <f t="shared" si="8"/>
        <v>1.2653748254770045</v>
      </c>
      <c r="Q77" s="3">
        <f>AVERAGE('7F'!$J220:$J250) + Calibration!$C$11</f>
        <v>399.94500944332566</v>
      </c>
      <c r="R77" s="3">
        <f>'7F'!K250</f>
        <v>790.03013874476903</v>
      </c>
      <c r="S77" s="3">
        <f>'7F'!L250</f>
        <v>577.89398378340877</v>
      </c>
      <c r="T77" s="3">
        <f t="shared" si="9"/>
        <v>2.2091961541941627</v>
      </c>
    </row>
    <row r="78" spans="1:20" x14ac:dyDescent="0.25">
      <c r="A78" s="3">
        <f t="shared" si="10"/>
        <v>8.7499999999999929</v>
      </c>
      <c r="B78" s="3">
        <f>AVERAGE('10F'!$J77:$J107) + Calibration!$C$11</f>
        <v>406.98640193736026</v>
      </c>
      <c r="C78" s="2">
        <f>'10F'!K107</f>
        <v>577.64231826408536</v>
      </c>
      <c r="D78" s="2">
        <f>'10F'!L107</f>
        <v>582.56649214646677</v>
      </c>
      <c r="E78" s="3">
        <f t="shared" si="6"/>
        <v>0.96648748111630955</v>
      </c>
      <c r="G78" s="3">
        <f>AVERAGE('9F'!$J77:$J107) + Calibration!$C$11</f>
        <v>397.14160195728596</v>
      </c>
      <c r="H78" s="3">
        <f>'9F'!K107</f>
        <v>503.33681419003403</v>
      </c>
      <c r="I78" s="3">
        <f>'9F'!L107</f>
        <v>587.69387701129563</v>
      </c>
      <c r="J78" s="3">
        <f t="shared" si="7"/>
        <v>0.60142270708588097</v>
      </c>
      <c r="L78" s="3">
        <f>AVERAGE('8F'!$J77:$J107) + Calibration!$C$11</f>
        <v>401.99127795151185</v>
      </c>
      <c r="M78" s="3">
        <f>'8F'!K107</f>
        <v>625.56569254958072</v>
      </c>
      <c r="N78" s="3">
        <f>'8F'!L107</f>
        <v>579.01041538183972</v>
      </c>
      <c r="O78" s="3">
        <f t="shared" si="8"/>
        <v>1.2661844807844036</v>
      </c>
      <c r="Q78" s="3">
        <f>AVERAGE('7F'!$J221:$J251) + Calibration!$C$11</f>
        <v>400.32158606276369</v>
      </c>
      <c r="R78" s="3">
        <f>'7F'!K251</f>
        <v>759.53341337925804</v>
      </c>
      <c r="S78" s="3">
        <f>'7F'!L251</f>
        <v>576.0745852857483</v>
      </c>
      <c r="T78" s="3">
        <f t="shared" si="9"/>
        <v>2.0343492428685122</v>
      </c>
    </row>
    <row r="79" spans="1:20" x14ac:dyDescent="0.25">
      <c r="A79" s="3">
        <f t="shared" si="10"/>
        <v>8.8333333333333268</v>
      </c>
      <c r="B79" s="3">
        <f>AVERAGE('10F'!$J78:$J108) + Calibration!$C$11</f>
        <v>406.20136876408031</v>
      </c>
      <c r="C79" s="2">
        <f>'10F'!K108</f>
        <v>577.84399996730349</v>
      </c>
      <c r="D79" s="2">
        <f>'10F'!L108</f>
        <v>582.1116197796739</v>
      </c>
      <c r="E79" s="3">
        <f t="shared" si="6"/>
        <v>0.97207561187727798</v>
      </c>
      <c r="G79" s="3">
        <f>AVERAGE('9F'!$J78:$J108) + Calibration!$C$11</f>
        <v>396.91445946694165</v>
      </c>
      <c r="H79" s="3">
        <f>'9F'!K108</f>
        <v>506.16057183479711</v>
      </c>
      <c r="I79" s="3">
        <f>'9F'!L108</f>
        <v>589.47191746109809</v>
      </c>
      <c r="J79" s="3">
        <f t="shared" si="7"/>
        <v>0.61870108131506418</v>
      </c>
      <c r="L79" s="3">
        <f>AVERAGE('8F'!$J78:$J108) + Calibration!$C$11</f>
        <v>401.5290240830812</v>
      </c>
      <c r="M79" s="3">
        <f>'8F'!K108</f>
        <v>624.87995216848117</v>
      </c>
      <c r="N79" s="3">
        <f>'8F'!L108</f>
        <v>581.90488743007313</v>
      </c>
      <c r="O79" s="3">
        <f t="shared" si="8"/>
        <v>1.2649187941247082</v>
      </c>
      <c r="Q79" s="3">
        <f>AVERAGE('7F'!$J222:$J252) + Calibration!$C$11</f>
        <v>400.53677312940061</v>
      </c>
      <c r="R79" s="3">
        <f>'7F'!K252</f>
        <v>644.48496598785164</v>
      </c>
      <c r="S79" s="3">
        <f>'7F'!L252</f>
        <v>574.75137171798315</v>
      </c>
      <c r="T79" s="3">
        <f t="shared" si="9"/>
        <v>1.3815687115543469</v>
      </c>
    </row>
    <row r="80" spans="1:20" x14ac:dyDescent="0.25">
      <c r="A80" s="3">
        <f t="shared" si="10"/>
        <v>8.9166666666666607</v>
      </c>
      <c r="B80" s="3">
        <f>AVERAGE('10F'!$J79:$J109) + Calibration!$C$11</f>
        <v>405.43825277173835</v>
      </c>
      <c r="C80" s="2">
        <f>'10F'!K109</f>
        <v>576.55311362762995</v>
      </c>
      <c r="D80" s="2">
        <f>'10F'!L109</f>
        <v>581.65679703261435</v>
      </c>
      <c r="E80" s="3">
        <f t="shared" si="6"/>
        <v>0.96908665348322032</v>
      </c>
      <c r="G80" s="3">
        <f>AVERAGE('9F'!$J79:$J109) + Calibration!$C$11</f>
        <v>396.89254208675669</v>
      </c>
      <c r="H80" s="3">
        <f>'9F'!K109</f>
        <v>503.33681419003403</v>
      </c>
      <c r="I80" s="3">
        <f>'9F'!L109</f>
        <v>590.17483474059406</v>
      </c>
      <c r="J80" s="3">
        <f t="shared" si="7"/>
        <v>0.60283322511593929</v>
      </c>
      <c r="L80" s="3">
        <f>AVERAGE('8F'!$J79:$J109) + Calibration!$C$11</f>
        <v>400.97910109240502</v>
      </c>
      <c r="M80" s="3">
        <f>'8F'!K109</f>
        <v>625.12198150742188</v>
      </c>
      <c r="N80" s="3">
        <f>'8F'!L109</f>
        <v>583.22810099783828</v>
      </c>
      <c r="O80" s="3">
        <f t="shared" si="8"/>
        <v>1.2694039126526251</v>
      </c>
      <c r="Q80" s="3">
        <f>AVERAGE('7F'!$J223:$J253) + Calibration!$C$11</f>
        <v>400.6244420523991</v>
      </c>
      <c r="R80" s="3">
        <f>'7F'!K253</f>
        <v>711.60998665232455</v>
      </c>
      <c r="S80" s="3">
        <f>'7F'!L253</f>
        <v>573.63494011955208</v>
      </c>
      <c r="T80" s="3">
        <f t="shared" si="9"/>
        <v>1.7612259928248193</v>
      </c>
    </row>
    <row r="81" spans="1:20" x14ac:dyDescent="0.25">
      <c r="A81" s="3">
        <f t="shared" si="10"/>
        <v>8.9999999999999947</v>
      </c>
      <c r="B81" s="3">
        <f>AVERAGE('10F'!$J80:$J110) + Calibration!$C$11</f>
        <v>404.85645084289382</v>
      </c>
      <c r="C81" s="2">
        <f>'10F'!K110</f>
        <v>584.58071989328494</v>
      </c>
      <c r="D81" s="2">
        <f>'10F'!L110</f>
        <v>581.90488743007313</v>
      </c>
      <c r="E81" s="3">
        <f t="shared" si="6"/>
        <v>1.0178449117311992</v>
      </c>
      <c r="G81" s="3">
        <f>AVERAGE('9F'!$J80:$J110) + Calibration!$C$11</f>
        <v>397.01208994792358</v>
      </c>
      <c r="H81" s="3">
        <f>'9F'!K110</f>
        <v>508.78264777634195</v>
      </c>
      <c r="I81" s="3">
        <f>'9F'!L110</f>
        <v>589.72000785855687</v>
      </c>
      <c r="J81" s="3">
        <f t="shared" si="7"/>
        <v>0.6329979482910898</v>
      </c>
      <c r="L81" s="3">
        <f>AVERAGE('8F'!$J80:$J110) + Calibration!$C$11</f>
        <v>400.56865166907465</v>
      </c>
      <c r="M81" s="3">
        <f>'8F'!K110</f>
        <v>622.70159130305183</v>
      </c>
      <c r="N81" s="3">
        <f>'8F'!L110</f>
        <v>580.54036543418351</v>
      </c>
      <c r="O81" s="3">
        <f t="shared" si="8"/>
        <v>1.2580208756945574</v>
      </c>
      <c r="Q81" s="3">
        <f>AVERAGE('7F'!$J224:$J254) + Calibration!$C$11</f>
        <v>400.66827661352187</v>
      </c>
      <c r="R81" s="3">
        <f>'7F'!K254</f>
        <v>708.54419966862076</v>
      </c>
      <c r="S81" s="3">
        <f>'7F'!L254</f>
        <v>569.62398685315429</v>
      </c>
      <c r="T81" s="3">
        <f t="shared" si="9"/>
        <v>1.7436150575652969</v>
      </c>
    </row>
    <row r="82" spans="1:20" x14ac:dyDescent="0.25">
      <c r="A82" s="3">
        <f t="shared" si="10"/>
        <v>9.0833333333333286</v>
      </c>
      <c r="B82" s="3">
        <f>AVERAGE('10F'!$J81:$J111) + Calibration!$C$11</f>
        <v>404.48983578143913</v>
      </c>
      <c r="C82" s="2">
        <f>'10F'!K111</f>
        <v>576.10940258547112</v>
      </c>
      <c r="D82" s="2">
        <f>'10F'!L111</f>
        <v>582.35971017713257</v>
      </c>
      <c r="E82" s="3">
        <f t="shared" si="6"/>
        <v>0.9719449896664718</v>
      </c>
      <c r="G82" s="3">
        <f>AVERAGE('9F'!$J81:$J111) + Calibration!$C$11</f>
        <v>396.72118838575994</v>
      </c>
      <c r="H82" s="3">
        <f>'9F'!K111</f>
        <v>498.77845512948181</v>
      </c>
      <c r="I82" s="3">
        <f>'9F'!L111</f>
        <v>587.48709504196142</v>
      </c>
      <c r="J82" s="3">
        <f t="shared" si="7"/>
        <v>0.57798799354785846</v>
      </c>
      <c r="L82" s="3">
        <f>AVERAGE('8F'!$J81:$J111) + Calibration!$C$11</f>
        <v>400.2877128603771</v>
      </c>
      <c r="M82" s="3">
        <f>'8F'!K111</f>
        <v>626.41282347357071</v>
      </c>
      <c r="N82" s="3">
        <f>'8F'!L111</f>
        <v>576.52941216778549</v>
      </c>
      <c r="O82" s="3">
        <f t="shared" si="8"/>
        <v>1.2806300143458162</v>
      </c>
      <c r="Q82" s="3">
        <f>AVERAGE('7F'!$J225:$J255) + Calibration!$C$11</f>
        <v>400.53876579964202</v>
      </c>
      <c r="R82" s="3">
        <f>'7F'!K255</f>
        <v>601.1602943646742</v>
      </c>
      <c r="S82" s="3">
        <f>'7F'!L255</f>
        <v>572.06363201935039</v>
      </c>
      <c r="T82" s="3">
        <f t="shared" si="9"/>
        <v>1.1361938101770739</v>
      </c>
    </row>
    <row r="83" spans="1:20" x14ac:dyDescent="0.25">
      <c r="A83" s="3">
        <f t="shared" si="10"/>
        <v>9.1666666666666625</v>
      </c>
      <c r="B83" s="3">
        <f>AVERAGE('10F'!$J82:$J112) + Calibration!$C$11</f>
        <v>404.03754466647445</v>
      </c>
      <c r="C83" s="2">
        <f>'10F'!K112</f>
        <v>570.21980954952301</v>
      </c>
      <c r="D83" s="2">
        <f>'10F'!L112</f>
        <v>582.77322863104541</v>
      </c>
      <c r="E83" s="3">
        <f t="shared" si="6"/>
        <v>0.94115154077355934</v>
      </c>
      <c r="G83" s="3">
        <f>AVERAGE('9F'!$J82:$J112) + Calibration!$C$11</f>
        <v>396.49404589541558</v>
      </c>
      <c r="H83" s="3">
        <f>'9F'!K112</f>
        <v>496.15638322189375</v>
      </c>
      <c r="I83" s="3">
        <f>'9F'!L112</f>
        <v>588.14870389333294</v>
      </c>
      <c r="J83" s="3">
        <f t="shared" si="7"/>
        <v>0.56442462375825375</v>
      </c>
      <c r="L83" s="3">
        <f>AVERAGE('8F'!$J82:$J112) + Calibration!$C$11</f>
        <v>400.14824048851386</v>
      </c>
      <c r="M83" s="3">
        <f>'8F'!K112</f>
        <v>655.37662912651081</v>
      </c>
      <c r="N83" s="3">
        <f>'8F'!L112</f>
        <v>574.75137171798315</v>
      </c>
      <c r="O83" s="3">
        <f t="shared" si="8"/>
        <v>1.4454526262766452</v>
      </c>
      <c r="Q83" s="3">
        <f>AVERAGE('7F'!$J226:$J256) + Calibration!$C$11</f>
        <v>400.63440380962953</v>
      </c>
      <c r="R83" s="3">
        <f>'7F'!K256</f>
        <v>621.61243507407789</v>
      </c>
      <c r="S83" s="3">
        <f>'7F'!L256</f>
        <v>573.84167246915297</v>
      </c>
      <c r="T83" s="3">
        <f t="shared" si="9"/>
        <v>1.2514802030650247</v>
      </c>
    </row>
    <row r="84" spans="1:20" x14ac:dyDescent="0.25">
      <c r="A84" s="3">
        <f t="shared" si="10"/>
        <v>9.2499999999999964</v>
      </c>
      <c r="B84" s="3">
        <f>AVERAGE('10F'!$J83:$J113) + Calibration!$C$11</f>
        <v>403.79047866166917</v>
      </c>
      <c r="C84" s="2">
        <f>'10F'!K113</f>
        <v>567.59773360797794</v>
      </c>
      <c r="D84" s="2">
        <f>'10F'!L113</f>
        <v>582.1116197796739</v>
      </c>
      <c r="E84" s="3">
        <f t="shared" si="6"/>
        <v>0.92770098235874765</v>
      </c>
      <c r="G84" s="3">
        <f>AVERAGE('9F'!$J83:$J113) + Calibration!$C$11</f>
        <v>396.63351826727876</v>
      </c>
      <c r="H84" s="3">
        <f>'9F'!K113</f>
        <v>496.35806492511188</v>
      </c>
      <c r="I84" s="3">
        <f>'9F'!L113</f>
        <v>587.03227229490199</v>
      </c>
      <c r="J84" s="3">
        <f t="shared" si="7"/>
        <v>0.56477693817698194</v>
      </c>
      <c r="L84" s="3">
        <f>AVERAGE('8F'!$J83:$J113) + Calibration!$C$11</f>
        <v>399.85734012183292</v>
      </c>
      <c r="M84" s="3">
        <f>'8F'!K113</f>
        <v>652.35118977852972</v>
      </c>
      <c r="N84" s="3">
        <f>'8F'!L113</f>
        <v>574.08976286661152</v>
      </c>
      <c r="O84" s="3">
        <f t="shared" si="8"/>
        <v>1.4299659221005576</v>
      </c>
      <c r="Q84" s="3">
        <f>AVERAGE('7F'!$J227:$J257) + Calibration!$C$11</f>
        <v>400.53876599888906</v>
      </c>
      <c r="R84" s="3">
        <f>'7F'!K257</f>
        <v>723.79254016461391</v>
      </c>
      <c r="S84" s="3">
        <f>'7F'!L257</f>
        <v>577.64584376621656</v>
      </c>
      <c r="T84" s="3">
        <f t="shared" si="9"/>
        <v>1.8307055077811329</v>
      </c>
    </row>
    <row r="85" spans="1:20" x14ac:dyDescent="0.25">
      <c r="A85" s="3">
        <f t="shared" si="10"/>
        <v>9.3333333333333304</v>
      </c>
      <c r="B85" s="3">
        <f>AVERAGE('10F'!$J84:$J114) + Calibration!$C$11</f>
        <v>403.46769836058445</v>
      </c>
      <c r="C85" s="2">
        <f>'10F'!K114</f>
        <v>568.04149305761814</v>
      </c>
      <c r="D85" s="2">
        <f>'10F'!L114</f>
        <v>581.45006054803594</v>
      </c>
      <c r="E85" s="3">
        <f t="shared" si="6"/>
        <v>0.9320421800669787</v>
      </c>
      <c r="G85" s="3">
        <f>AVERAGE('9F'!$J84:$J114) + Calibration!$C$11</f>
        <v>396.5159620801179</v>
      </c>
      <c r="H85" s="3">
        <f>'9F'!K114</f>
        <v>496.35806492511188</v>
      </c>
      <c r="I85" s="3">
        <f>'9F'!L114</f>
        <v>587.23900464450276</v>
      </c>
      <c r="J85" s="3">
        <f t="shared" si="7"/>
        <v>0.56544270228094184</v>
      </c>
      <c r="L85" s="3">
        <f>AVERAGE('8F'!$J84:$J114) + Calibration!$C$11</f>
        <v>399.62023587425807</v>
      </c>
      <c r="M85" s="3">
        <f>'8F'!K114</f>
        <v>628.14742085540308</v>
      </c>
      <c r="N85" s="3">
        <f>'8F'!L114</f>
        <v>578.10071613300954</v>
      </c>
      <c r="O85" s="3">
        <f t="shared" si="8"/>
        <v>1.2942338486300651</v>
      </c>
      <c r="Q85" s="3">
        <f>AVERAGE('7F'!$J228:$J258) + Calibration!$C$11</f>
        <v>400.59256331347785</v>
      </c>
      <c r="R85" s="3">
        <f>'7F'!K258</f>
        <v>713.34458806811358</v>
      </c>
      <c r="S85" s="3">
        <f>'7F'!L258</f>
        <v>573.84167246915297</v>
      </c>
      <c r="T85" s="3">
        <f t="shared" si="9"/>
        <v>1.7712302223406553</v>
      </c>
    </row>
    <row r="86" spans="1:20" x14ac:dyDescent="0.25">
      <c r="A86" s="3">
        <f t="shared" si="10"/>
        <v>9.4166666666666643</v>
      </c>
      <c r="B86" s="3">
        <f>AVERAGE('10F'!$J85:$J115) + Calibration!$C$11</f>
        <v>403.08115898768045</v>
      </c>
      <c r="C86" s="2">
        <f>'10F'!K115</f>
        <v>567.79946371867754</v>
      </c>
      <c r="D86" s="2">
        <f>'10F'!L115</f>
        <v>581.45006054803594</v>
      </c>
      <c r="E86" s="3">
        <f t="shared" si="6"/>
        <v>0.93286059376002595</v>
      </c>
      <c r="G86" s="3">
        <f>AVERAGE('9F'!$J85:$J115) + Calibration!$C$11</f>
        <v>396.19318157978597</v>
      </c>
      <c r="H86" s="3">
        <f>'9F'!K115</f>
        <v>494.82514924649763</v>
      </c>
      <c r="I86" s="3">
        <f>'9F'!L115</f>
        <v>588.14870389333294</v>
      </c>
      <c r="J86" s="3">
        <f t="shared" si="7"/>
        <v>0.55858925983697105</v>
      </c>
      <c r="L86" s="3">
        <f>AVERAGE('8F'!$J85:$J115) + Calibration!$C$11</f>
        <v>399.27553819298834</v>
      </c>
      <c r="M86" s="3">
        <f>'8F'!K115</f>
        <v>643.3958097588777</v>
      </c>
      <c r="N86" s="3">
        <f>'8F'!L115</f>
        <v>577.43910728163792</v>
      </c>
      <c r="O86" s="3">
        <f t="shared" si="8"/>
        <v>1.3825432568269962</v>
      </c>
      <c r="Q86" s="3">
        <f>AVERAGE('7F'!$J229:$J259) + Calibration!$C$11</f>
        <v>400.5188416874397</v>
      </c>
      <c r="R86" s="3">
        <f>'7F'!K259</f>
        <v>768.24676405996934</v>
      </c>
      <c r="S86" s="3">
        <f>'7F'!L259</f>
        <v>571.40202316797888</v>
      </c>
      <c r="T86" s="3">
        <f t="shared" si="9"/>
        <v>2.0825790343507875</v>
      </c>
    </row>
    <row r="87" spans="1:20" x14ac:dyDescent="0.25">
      <c r="A87" s="3">
        <f t="shared" si="10"/>
        <v>9.4999999999999982</v>
      </c>
      <c r="B87" s="3">
        <f>AVERAGE('10F'!$J86:$J116) + Calibration!$C$11</f>
        <v>402.72649974842739</v>
      </c>
      <c r="C87" s="2">
        <f>'10F'!K116</f>
        <v>562.595663505267</v>
      </c>
      <c r="D87" s="2">
        <f>'10F'!L116</f>
        <v>585.25423184509953</v>
      </c>
      <c r="E87" s="3">
        <f t="shared" si="6"/>
        <v>0.90539811752967558</v>
      </c>
      <c r="G87" s="3">
        <f>AVERAGE('9F'!$J86:$J116) + Calibration!$C$11</f>
        <v>396.24697889437471</v>
      </c>
      <c r="H87" s="3">
        <f>'9F'!K116</f>
        <v>513.13932109971915</v>
      </c>
      <c r="I87" s="3">
        <f>'9F'!L116</f>
        <v>589.26513549176389</v>
      </c>
      <c r="J87" s="3">
        <f t="shared" si="7"/>
        <v>0.66200450480448358</v>
      </c>
      <c r="L87" s="3">
        <f>AVERAGE('8F'!$J86:$J116) + Calibration!$C$11</f>
        <v>398.93084051171866</v>
      </c>
      <c r="M87" s="3">
        <f>'8F'!K116</f>
        <v>646.46159674258149</v>
      </c>
      <c r="N87" s="3">
        <f>'8F'!L116</f>
        <v>576.77750256524428</v>
      </c>
      <c r="O87" s="3">
        <f t="shared" si="8"/>
        <v>1.4018580910512335</v>
      </c>
      <c r="Q87" s="3">
        <f>AVERAGE('7F'!$J230:$J260) + Calibration!$C$11</f>
        <v>400.23989594747781</v>
      </c>
      <c r="R87" s="3">
        <f>'7F'!K260</f>
        <v>776.31466955386554</v>
      </c>
      <c r="S87" s="3">
        <f>'7F'!L260</f>
        <v>572.97333126818069</v>
      </c>
      <c r="T87" s="3">
        <f t="shared" si="9"/>
        <v>2.129850335562633</v>
      </c>
    </row>
    <row r="88" spans="1:20" x14ac:dyDescent="0.25">
      <c r="A88" s="3">
        <f t="shared" si="10"/>
        <v>9.5833333333333321</v>
      </c>
      <c r="B88" s="3">
        <f>AVERAGE('10F'!$J87:$J117) + Calibration!$C$11</f>
        <v>402.44755380921828</v>
      </c>
      <c r="C88" s="2">
        <f>'10F'!K117</f>
        <v>557.99691243546761</v>
      </c>
      <c r="D88" s="2">
        <f>'10F'!L117</f>
        <v>587.23900464450276</v>
      </c>
      <c r="E88" s="3">
        <f t="shared" si="6"/>
        <v>0.88093346567673714</v>
      </c>
      <c r="G88" s="3">
        <f>AVERAGE('9F'!$J87:$J117) + Calibration!$C$11</f>
        <v>396.15133988815165</v>
      </c>
      <c r="H88" s="3">
        <f>'9F'!K117</f>
        <v>512.05016487074533</v>
      </c>
      <c r="I88" s="3">
        <f>'9F'!L117</f>
        <v>584.34453259626923</v>
      </c>
      <c r="J88" s="3">
        <f t="shared" si="7"/>
        <v>0.65637784984443115</v>
      </c>
      <c r="L88" s="3">
        <f>AVERAGE('8F'!$J87:$J117) + Calibration!$C$11</f>
        <v>398.56621831975252</v>
      </c>
      <c r="M88" s="3">
        <f>'8F'!K117</f>
        <v>668.44665313059932</v>
      </c>
      <c r="N88" s="3">
        <f>'8F'!L117</f>
        <v>574.29654483594584</v>
      </c>
      <c r="O88" s="3">
        <f t="shared" si="8"/>
        <v>1.5284325750742354</v>
      </c>
      <c r="Q88" s="3">
        <f>AVERAGE('7F'!$J231:$J261) + Calibration!$C$11</f>
        <v>400.61647376239841</v>
      </c>
      <c r="R88" s="3">
        <f>'7F'!K261</f>
        <v>873.6944346523901</v>
      </c>
      <c r="S88" s="3">
        <f>'7F'!L261</f>
        <v>575.41297643437679</v>
      </c>
      <c r="T88" s="3">
        <f t="shared" si="9"/>
        <v>2.6792152105458871</v>
      </c>
    </row>
    <row r="89" spans="1:20" x14ac:dyDescent="0.25">
      <c r="A89" s="3">
        <f t="shared" si="10"/>
        <v>9.6666666666666661</v>
      </c>
      <c r="B89" s="3">
        <f>AVERAGE('10F'!$J88:$J118) + Calibration!$C$11</f>
        <v>402.46947118940318</v>
      </c>
      <c r="C89" s="2">
        <f>'10F'!K118</f>
        <v>560.86106208947785</v>
      </c>
      <c r="D89" s="2">
        <f>'10F'!L118</f>
        <v>586.82548619058991</v>
      </c>
      <c r="E89" s="3">
        <f t="shared" si="6"/>
        <v>0.89703007674188051</v>
      </c>
      <c r="G89" s="3">
        <f>AVERAGE('9F'!$J88:$J118) + Calibration!$C$11</f>
        <v>395.94611457874521</v>
      </c>
      <c r="H89" s="3">
        <f>'9F'!K118</f>
        <v>526.65310858740474</v>
      </c>
      <c r="I89" s="3">
        <f>'9F'!L118</f>
        <v>583.68292787987559</v>
      </c>
      <c r="J89" s="3">
        <f t="shared" si="7"/>
        <v>0.74024198001936414</v>
      </c>
      <c r="L89" s="3">
        <f>AVERAGE('8F'!$J88:$J118) + Calibration!$C$11</f>
        <v>398.22152063848284</v>
      </c>
      <c r="M89" s="3">
        <f>'8F'!K118</f>
        <v>655.17494742329279</v>
      </c>
      <c r="N89" s="3">
        <f>'8F'!L118</f>
        <v>574.29654483594584</v>
      </c>
      <c r="O89" s="3">
        <f t="shared" si="8"/>
        <v>1.4552221543963202</v>
      </c>
      <c r="Q89" s="3">
        <f>AVERAGE('7F'!$J232:$J262) + Calibration!$C$11</f>
        <v>401.05680925440856</v>
      </c>
      <c r="R89" s="3">
        <f>'7F'!K262</f>
        <v>812.45890617494592</v>
      </c>
      <c r="S89" s="3">
        <f>'7F'!L262</f>
        <v>576.77750256524428</v>
      </c>
      <c r="T89" s="3">
        <f t="shared" si="9"/>
        <v>2.3299220146429263</v>
      </c>
    </row>
    <row r="90" spans="1:20" x14ac:dyDescent="0.25">
      <c r="A90" s="3">
        <f t="shared" si="10"/>
        <v>9.75</v>
      </c>
      <c r="B90" s="3">
        <f>AVERAGE('10F'!$J89:$J119) + Calibration!$C$11</f>
        <v>402.2881559304231</v>
      </c>
      <c r="C90" s="2">
        <f>'10F'!K119</f>
        <v>558.4406718851078</v>
      </c>
      <c r="D90" s="2">
        <f>'10F'!L119</f>
        <v>586.37066344353047</v>
      </c>
      <c r="E90" s="3">
        <f t="shared" si="6"/>
        <v>0.88434936838684475</v>
      </c>
      <c r="G90" s="3">
        <f>AVERAGE('9F'!$J89:$J119) + Calibration!$C$11</f>
        <v>395.6671688387832</v>
      </c>
      <c r="H90" s="3">
        <f>'9F'!K119</f>
        <v>518.38346894885228</v>
      </c>
      <c r="I90" s="3">
        <f>'9F'!L119</f>
        <v>582.35971017713257</v>
      </c>
      <c r="J90" s="3">
        <f t="shared" si="7"/>
        <v>0.69498772933382424</v>
      </c>
      <c r="L90" s="3">
        <f>AVERAGE('8F'!$J89:$J119) + Calibration!$C$11</f>
        <v>397.98441639090794</v>
      </c>
      <c r="M90" s="3">
        <f>'8F'!K119</f>
        <v>680.22583920249576</v>
      </c>
      <c r="N90" s="3">
        <f>'8F'!L119</f>
        <v>573.63494011955208</v>
      </c>
      <c r="O90" s="3">
        <f t="shared" si="8"/>
        <v>1.59843741530534</v>
      </c>
      <c r="Q90" s="3">
        <f>AVERAGE('7F'!$J233:$J263) + Calibration!$C$11</f>
        <v>401.58282199541139</v>
      </c>
      <c r="R90" s="3">
        <f>'7F'!K263</f>
        <v>810.0789120137797</v>
      </c>
      <c r="S90" s="3">
        <f>'7F'!L263</f>
        <v>575.66106683183546</v>
      </c>
      <c r="T90" s="3">
        <f t="shared" si="9"/>
        <v>2.3134642243041093</v>
      </c>
    </row>
    <row r="91" spans="1:20" x14ac:dyDescent="0.25">
      <c r="A91" s="3">
        <f t="shared" si="10"/>
        <v>9.8333333333333339</v>
      </c>
      <c r="B91" s="3">
        <f>AVERAGE('10F'!$J90:$J120) + Calibration!$C$11</f>
        <v>402.36386942971421</v>
      </c>
      <c r="C91" s="2">
        <f>'10F'!K120</f>
        <v>556.26231101967858</v>
      </c>
      <c r="D91" s="2">
        <f>'10F'!L120</f>
        <v>587.94197154373217</v>
      </c>
      <c r="E91" s="3">
        <f t="shared" si="6"/>
        <v>0.87158371278052782</v>
      </c>
      <c r="G91" s="3">
        <f>AVERAGE('9F'!$J90:$J120) + Calibration!$C$11</f>
        <v>395.65720608531728</v>
      </c>
      <c r="H91" s="3">
        <f>'9F'!K120</f>
        <v>513.13932109971915</v>
      </c>
      <c r="I91" s="3">
        <f>'9F'!L120</f>
        <v>582.56649214646677</v>
      </c>
      <c r="J91" s="3">
        <f t="shared" si="7"/>
        <v>0.66534460603815837</v>
      </c>
      <c r="L91" s="3">
        <f>AVERAGE('8F'!$J90:$J120) + Calibration!$C$11</f>
        <v>397.48829071482038</v>
      </c>
      <c r="M91" s="3">
        <f>'8F'!K120</f>
        <v>672.6016447507584</v>
      </c>
      <c r="N91" s="3">
        <f>'8F'!L120</f>
        <v>576.0745852857483</v>
      </c>
      <c r="O91" s="3">
        <f t="shared" si="8"/>
        <v>1.5580685292773158</v>
      </c>
      <c r="Q91" s="3">
        <f>AVERAGE('7F'!$J234:$J264) + Calibration!$C$11</f>
        <v>401.78804730481789</v>
      </c>
      <c r="R91" s="3">
        <f>'7F'!K264</f>
        <v>787.85182225286451</v>
      </c>
      <c r="S91" s="3">
        <f>'7F'!L264</f>
        <v>576.32267568320708</v>
      </c>
      <c r="T91" s="3">
        <f t="shared" si="9"/>
        <v>2.1864217393168635</v>
      </c>
    </row>
    <row r="92" spans="1:20" x14ac:dyDescent="0.25">
      <c r="A92" s="3">
        <f t="shared" si="10"/>
        <v>9.9166666666666679</v>
      </c>
      <c r="B92" s="3">
        <f>AVERAGE('10F'!$J91:$J121) + Calibration!$C$11</f>
        <v>402.4495456824713</v>
      </c>
      <c r="C92" s="2">
        <f>'10F'!K121</f>
        <v>554.32602790067142</v>
      </c>
      <c r="D92" s="2">
        <f>'10F'!L121</f>
        <v>587.69387701129563</v>
      </c>
      <c r="E92" s="3">
        <f t="shared" si="6"/>
        <v>0.86013261010445896</v>
      </c>
      <c r="G92" s="3">
        <f>AVERAGE('9F'!$J91:$J121) + Calibration!$C$11</f>
        <v>395.57152983256032</v>
      </c>
      <c r="H92" s="3">
        <f>'9F'!K121</f>
        <v>510.07353411601548</v>
      </c>
      <c r="I92" s="3">
        <f>'9F'!L121</f>
        <v>583.22810099783828</v>
      </c>
      <c r="J92" s="3">
        <f t="shared" si="7"/>
        <v>0.64846713834881053</v>
      </c>
      <c r="L92" s="3">
        <f>AVERAGE('8F'!$J91:$J121) + Calibration!$C$11</f>
        <v>397.1993818228982</v>
      </c>
      <c r="M92" s="3">
        <f>'8F'!K121</f>
        <v>661.26622216245903</v>
      </c>
      <c r="N92" s="3">
        <f>'8F'!L121</f>
        <v>571.85689966974962</v>
      </c>
      <c r="O92" s="3">
        <f t="shared" si="8"/>
        <v>1.4955080424959004</v>
      </c>
      <c r="Q92" s="3">
        <f>AVERAGE('7F'!$J235:$J265) + Calibration!$C$11</f>
        <v>401.94943685761893</v>
      </c>
      <c r="R92" s="3">
        <f>'7F'!K265</f>
        <v>804.18931897783159</v>
      </c>
      <c r="S92" s="3">
        <f>'7F'!L265</f>
        <v>575.41297643437679</v>
      </c>
      <c r="T92" s="3">
        <f t="shared" si="9"/>
        <v>2.2780330084226033</v>
      </c>
    </row>
    <row r="93" spans="1:20" x14ac:dyDescent="0.25">
      <c r="B93" s="3">
        <f>AVERAGE(B2:B92)</f>
        <v>407.42604993610922</v>
      </c>
      <c r="D93" s="3">
        <f>AVERAGE(D2:D92)</f>
        <v>583.78814179247354</v>
      </c>
      <c r="G93" s="3">
        <f>AVERAGE(G2:G92)</f>
        <v>398.85047672902715</v>
      </c>
      <c r="I93" s="3">
        <f>AVERAGE(I2:I92)</f>
        <v>584.71024183969666</v>
      </c>
      <c r="L93" s="3">
        <f>AVERAGE(L2:L92)</f>
        <v>398.99820732862861</v>
      </c>
      <c r="N93" s="3">
        <f>AVERAGE(N2:N92)</f>
        <v>580.35611256973039</v>
      </c>
      <c r="Q93" s="3">
        <f>AVERAGE(Q2:Q92)</f>
        <v>398.62840531424638</v>
      </c>
      <c r="S93" s="3">
        <f>AVERAGE(S2:S92)</f>
        <v>571.84494287608322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41823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11.794400974750829</v>
      </c>
      <c r="D11" s="2">
        <f>AVERAGE(E11:E14)</f>
        <v>388.20559902524917</v>
      </c>
      <c r="E11" s="2">
        <f>AVERAGE('7F'!N2)</f>
        <v>386.43946613553254</v>
      </c>
    </row>
    <row r="12" spans="1:5" x14ac:dyDescent="0.25">
      <c r="E12" s="2">
        <f>'8F'!N2</f>
        <v>386.49856533166292</v>
      </c>
    </row>
    <row r="13" spans="1:5" x14ac:dyDescent="0.25">
      <c r="E13" s="2">
        <f>'9F'!N2</f>
        <v>386.05796327027923</v>
      </c>
    </row>
    <row r="14" spans="1:5" x14ac:dyDescent="0.25">
      <c r="E14" s="2">
        <f>'10F'!N2</f>
        <v>393.82640136352194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7F</vt:lpstr>
      <vt:lpstr>8F</vt:lpstr>
      <vt:lpstr>9F</vt:lpstr>
      <vt:lpstr>10F</vt:lpstr>
      <vt:lpstr>7F - 8F - 9F - 10F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2015-04-24T03:24:18Z</dcterms:modified>
</cp:coreProperties>
</file>